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270" windowWidth="11910" windowHeight="5295" activeTab="1"/>
  </bookViews>
  <sheets>
    <sheet name="Переч меропр ПП" sheetId="2" r:id="rId1"/>
    <sheet name="Рес обесп ПП" sheetId="4" r:id="rId2"/>
  </sheets>
  <definedNames>
    <definedName name="_xlnm.Print_Titles" localSheetId="0">'Переч меропр ПП'!$6:$10</definedName>
    <definedName name="_xlnm.Print_Titles" localSheetId="1">'Рес обесп ПП'!$4:$6</definedName>
    <definedName name="_xlnm.Print_Area" localSheetId="0">'Переч меропр ПП'!$A$1:$K$183</definedName>
  </definedNames>
  <calcPr calcId="125725"/>
</workbook>
</file>

<file path=xl/calcChain.xml><?xml version="1.0" encoding="utf-8"?>
<calcChain xmlns="http://schemas.openxmlformats.org/spreadsheetml/2006/main">
  <c r="I89" i="2"/>
  <c r="H89" s="1"/>
  <c r="G89" s="1"/>
  <c r="F89" s="1"/>
  <c r="I88"/>
  <c r="H88" s="1"/>
  <c r="G88" s="1"/>
  <c r="F88" s="1"/>
  <c r="I87"/>
  <c r="H87" s="1"/>
  <c r="G87" s="1"/>
  <c r="F87" s="1"/>
  <c r="H106"/>
  <c r="H131" l="1"/>
  <c r="E164"/>
  <c r="E158" s="1"/>
  <c r="H158"/>
  <c r="I158"/>
  <c r="G158"/>
  <c r="F158"/>
  <c r="G14" l="1"/>
  <c r="G15"/>
  <c r="G16"/>
  <c r="G17"/>
  <c r="G18"/>
  <c r="G19"/>
  <c r="G20"/>
  <c r="G21"/>
  <c r="G22"/>
  <c r="G23"/>
  <c r="G13" l="1"/>
  <c r="B6" i="4"/>
  <c r="C6" s="1"/>
  <c r="D6" s="1"/>
  <c r="E6" s="1"/>
  <c r="F6" s="1"/>
  <c r="G6" s="1"/>
  <c r="H6" s="1"/>
  <c r="F127" i="2"/>
  <c r="G127"/>
  <c r="G171" s="1"/>
  <c r="F9" i="4" s="1"/>
  <c r="H127" i="2"/>
  <c r="I127"/>
  <c r="F128"/>
  <c r="G128"/>
  <c r="G172" s="1"/>
  <c r="F10" i="4" s="1"/>
  <c r="H128" i="2"/>
  <c r="I128"/>
  <c r="F129"/>
  <c r="G129"/>
  <c r="G173" s="1"/>
  <c r="F11" i="4" s="1"/>
  <c r="H129" i="2"/>
  <c r="I129"/>
  <c r="F130"/>
  <c r="G130"/>
  <c r="G174" s="1"/>
  <c r="F12" i="4" s="1"/>
  <c r="H130" i="2"/>
  <c r="I130"/>
  <c r="F131"/>
  <c r="G131"/>
  <c r="G175" s="1"/>
  <c r="F13" i="4" s="1"/>
  <c r="I131" i="2"/>
  <c r="F132"/>
  <c r="G132"/>
  <c r="G176" s="1"/>
  <c r="F14" i="4" s="1"/>
  <c r="H132" i="2"/>
  <c r="I132"/>
  <c r="F133"/>
  <c r="E133" s="1"/>
  <c r="G133"/>
  <c r="G177" s="1"/>
  <c r="F15" i="4" s="1"/>
  <c r="H133" i="2"/>
  <c r="I133"/>
  <c r="F134"/>
  <c r="G134"/>
  <c r="G178" s="1"/>
  <c r="F16" i="4" s="1"/>
  <c r="H134" i="2"/>
  <c r="I134"/>
  <c r="F135"/>
  <c r="G135"/>
  <c r="G179" s="1"/>
  <c r="F17" i="4" s="1"/>
  <c r="H135" i="2"/>
  <c r="I135"/>
  <c r="G126"/>
  <c r="G170" s="1"/>
  <c r="H126"/>
  <c r="I126"/>
  <c r="F126"/>
  <c r="E157"/>
  <c r="E156"/>
  <c r="E155"/>
  <c r="E154"/>
  <c r="E153"/>
  <c r="E152"/>
  <c r="E151"/>
  <c r="E150"/>
  <c r="E149"/>
  <c r="E148"/>
  <c r="I147"/>
  <c r="H147"/>
  <c r="G147"/>
  <c r="F147"/>
  <c r="I136"/>
  <c r="H136"/>
  <c r="G136"/>
  <c r="F136"/>
  <c r="E146"/>
  <c r="E145"/>
  <c r="E144"/>
  <c r="E143"/>
  <c r="E142"/>
  <c r="E141"/>
  <c r="E140"/>
  <c r="E139"/>
  <c r="E138"/>
  <c r="E137"/>
  <c r="E135"/>
  <c r="E131"/>
  <c r="E127"/>
  <c r="F15"/>
  <c r="F171" s="1"/>
  <c r="H15"/>
  <c r="H171" s="1"/>
  <c r="G9" i="4" s="1"/>
  <c r="I15" i="2"/>
  <c r="F16"/>
  <c r="F172" s="1"/>
  <c r="H16"/>
  <c r="H172" s="1"/>
  <c r="G10" i="4" s="1"/>
  <c r="I16" i="2"/>
  <c r="F17"/>
  <c r="F173" s="1"/>
  <c r="H17"/>
  <c r="H173" s="1"/>
  <c r="G11" i="4" s="1"/>
  <c r="I17" i="2"/>
  <c r="F18"/>
  <c r="F174" s="1"/>
  <c r="H18"/>
  <c r="H174" s="1"/>
  <c r="G12" i="4" s="1"/>
  <c r="I18" i="2"/>
  <c r="F19"/>
  <c r="F175" s="1"/>
  <c r="E13" i="4" s="1"/>
  <c r="H19" i="2"/>
  <c r="H175" s="1"/>
  <c r="G13" i="4" s="1"/>
  <c r="I19" i="2"/>
  <c r="I175" s="1"/>
  <c r="H13" i="4" s="1"/>
  <c r="F20" i="2"/>
  <c r="H20"/>
  <c r="I20"/>
  <c r="I176" s="1"/>
  <c r="H14" i="4" s="1"/>
  <c r="F21" i="2"/>
  <c r="H21"/>
  <c r="I21"/>
  <c r="I177" s="1"/>
  <c r="H15" i="4" s="1"/>
  <c r="F22" i="2"/>
  <c r="E22" s="1"/>
  <c r="H22"/>
  <c r="I22"/>
  <c r="I178" s="1"/>
  <c r="H16" i="4" s="1"/>
  <c r="F23" i="2"/>
  <c r="H23"/>
  <c r="I23"/>
  <c r="I179" s="1"/>
  <c r="H17" i="4" s="1"/>
  <c r="H14" i="2"/>
  <c r="H170" s="1"/>
  <c r="I14"/>
  <c r="F14"/>
  <c r="F170" s="1"/>
  <c r="E19"/>
  <c r="E15"/>
  <c r="E122"/>
  <c r="E121"/>
  <c r="E120"/>
  <c r="E119"/>
  <c r="E118"/>
  <c r="E117"/>
  <c r="E116"/>
  <c r="E115"/>
  <c r="E114"/>
  <c r="E113"/>
  <c r="I112"/>
  <c r="H112"/>
  <c r="G112"/>
  <c r="F112"/>
  <c r="I101"/>
  <c r="H101"/>
  <c r="G101"/>
  <c r="F101"/>
  <c r="E111"/>
  <c r="E110"/>
  <c r="E109"/>
  <c r="E108"/>
  <c r="E107"/>
  <c r="E106"/>
  <c r="E105"/>
  <c r="E104"/>
  <c r="E103"/>
  <c r="E102"/>
  <c r="I90"/>
  <c r="H90"/>
  <c r="G90"/>
  <c r="F90"/>
  <c r="E100"/>
  <c r="E99"/>
  <c r="E98"/>
  <c r="E97"/>
  <c r="E96"/>
  <c r="E95"/>
  <c r="E94"/>
  <c r="E93"/>
  <c r="E92"/>
  <c r="E91"/>
  <c r="E89"/>
  <c r="E88"/>
  <c r="E87"/>
  <c r="E86"/>
  <c r="E85"/>
  <c r="E84"/>
  <c r="E83"/>
  <c r="E82"/>
  <c r="E81"/>
  <c r="E80"/>
  <c r="I79"/>
  <c r="H79"/>
  <c r="G79"/>
  <c r="F79"/>
  <c r="I68"/>
  <c r="H68"/>
  <c r="G68"/>
  <c r="F68"/>
  <c r="E78"/>
  <c r="E77"/>
  <c r="E76"/>
  <c r="E75"/>
  <c r="E74"/>
  <c r="E73"/>
  <c r="E72"/>
  <c r="E71"/>
  <c r="E70"/>
  <c r="E69"/>
  <c r="I57"/>
  <c r="H57"/>
  <c r="G57"/>
  <c r="F57"/>
  <c r="E67"/>
  <c r="E66"/>
  <c r="E65"/>
  <c r="E64"/>
  <c r="E63"/>
  <c r="E62"/>
  <c r="E61"/>
  <c r="E60"/>
  <c r="E59"/>
  <c r="E58"/>
  <c r="E48"/>
  <c r="E49"/>
  <c r="E50"/>
  <c r="E51"/>
  <c r="E52"/>
  <c r="E53"/>
  <c r="E54"/>
  <c r="E55"/>
  <c r="E56"/>
  <c r="E47"/>
  <c r="F46"/>
  <c r="G46"/>
  <c r="I46"/>
  <c r="H46"/>
  <c r="E45"/>
  <c r="E44"/>
  <c r="E43"/>
  <c r="E42"/>
  <c r="E41"/>
  <c r="E40"/>
  <c r="E39"/>
  <c r="E38"/>
  <c r="E37"/>
  <c r="E36"/>
  <c r="F24"/>
  <c r="G24"/>
  <c r="H24"/>
  <c r="I24"/>
  <c r="E26"/>
  <c r="E27"/>
  <c r="E28"/>
  <c r="E29"/>
  <c r="E30"/>
  <c r="E31"/>
  <c r="E32"/>
  <c r="E33"/>
  <c r="E34"/>
  <c r="E25"/>
  <c r="E17" l="1"/>
  <c r="I170"/>
  <c r="H8" i="4" s="1"/>
  <c r="H7" s="1"/>
  <c r="F179" i="2"/>
  <c r="E17" i="4" s="1"/>
  <c r="H178" i="2"/>
  <c r="G16" i="4" s="1"/>
  <c r="F177" i="2"/>
  <c r="E15" i="4" s="1"/>
  <c r="H176" i="2"/>
  <c r="G14" i="4" s="1"/>
  <c r="I173" i="2"/>
  <c r="H11" i="4" s="1"/>
  <c r="I171" i="2"/>
  <c r="H9" i="4" s="1"/>
  <c r="E129" i="2"/>
  <c r="E112"/>
  <c r="E134"/>
  <c r="E132"/>
  <c r="E24"/>
  <c r="E35"/>
  <c r="E57"/>
  <c r="E68"/>
  <c r="E101"/>
  <c r="E16"/>
  <c r="E18"/>
  <c r="E20"/>
  <c r="H179"/>
  <c r="G17" i="4" s="1"/>
  <c r="F178" i="2"/>
  <c r="E16" i="4" s="1"/>
  <c r="D16" s="1"/>
  <c r="H177" i="2"/>
  <c r="G15" i="4" s="1"/>
  <c r="F176" i="2"/>
  <c r="E14" i="4" s="1"/>
  <c r="I174" i="2"/>
  <c r="H12" i="4" s="1"/>
  <c r="I172" i="2"/>
  <c r="H10" i="4" s="1"/>
  <c r="E126" i="2"/>
  <c r="E128"/>
  <c r="E125" s="1"/>
  <c r="E130"/>
  <c r="E136"/>
  <c r="E14"/>
  <c r="H13"/>
  <c r="E21"/>
  <c r="E23"/>
  <c r="I13"/>
  <c r="E90"/>
  <c r="F13"/>
  <c r="E8" i="4"/>
  <c r="D8" s="1"/>
  <c r="E11"/>
  <c r="D11" s="1"/>
  <c r="E173" i="2"/>
  <c r="E9" i="4"/>
  <c r="E171" i="2"/>
  <c r="F8" i="4"/>
  <c r="F7" s="1"/>
  <c r="G169" i="2"/>
  <c r="G8" i="4"/>
  <c r="H169" i="2"/>
  <c r="E176"/>
  <c r="E12" i="4"/>
  <c r="E174" i="2"/>
  <c r="E10" i="4"/>
  <c r="E172" i="2"/>
  <c r="D17" i="4"/>
  <c r="D15"/>
  <c r="D13"/>
  <c r="D12"/>
  <c r="D10"/>
  <c r="E175" i="2"/>
  <c r="E177"/>
  <c r="E179"/>
  <c r="E147"/>
  <c r="E79"/>
  <c r="E46"/>
  <c r="D9" i="4" l="1"/>
  <c r="D7" s="1"/>
  <c r="I169" i="2"/>
  <c r="E178"/>
  <c r="G7" i="4"/>
  <c r="E170" i="2"/>
  <c r="F169"/>
  <c r="D14" i="4"/>
  <c r="E7"/>
  <c r="E13" i="2"/>
  <c r="E169"/>
  <c r="B10"/>
  <c r="C10" s="1"/>
  <c r="D10" s="1"/>
  <c r="E10" s="1"/>
  <c r="F10" s="1"/>
  <c r="G10" s="1"/>
  <c r="H10" s="1"/>
  <c r="I10" s="1"/>
  <c r="J10" s="1"/>
  <c r="K10" s="1"/>
</calcChain>
</file>

<file path=xl/sharedStrings.xml><?xml version="1.0" encoding="utf-8"?>
<sst xmlns="http://schemas.openxmlformats.org/spreadsheetml/2006/main" count="119" uniqueCount="78">
  <si>
    <t>местный бюджет</t>
  </si>
  <si>
    <t>краевой бюджет</t>
  </si>
  <si>
    <t xml:space="preserve">всего </t>
  </si>
  <si>
    <t>внебюджетные источники</t>
  </si>
  <si>
    <t>№ п/п</t>
  </si>
  <si>
    <t>1.1</t>
  </si>
  <si>
    <t>2.1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</si>
  <si>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</si>
  <si>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</si>
  <si>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</si>
  <si>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</si>
  <si>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</si>
  <si>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</si>
  <si>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</si>
  <si>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</si>
  <si>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</si>
  <si>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Всего</t>
  </si>
  <si>
    <t xml:space="preserve">Перечень мероприятий подпрограммы «Строительство объектов социальной  инфраструктуры в муниципальном образовании  Кавказский район» </t>
  </si>
  <si>
    <t>Наименование мероприятия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</si>
  <si>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</si>
  <si>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</si>
  <si>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</si>
  <si>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внебюджетные источник</t>
  </si>
  <si>
    <t>Цель</t>
  </si>
  <si>
    <t>Обеспечение доступности услуг дошкольного образования</t>
  </si>
  <si>
    <t>Задача</t>
  </si>
  <si>
    <t>Обеспечение жителей района дополнительными местами в детских дошкольных учреждениях</t>
  </si>
  <si>
    <t>всего</t>
  </si>
  <si>
    <t>Создание дополнительных 250 мест в дошкольных учреждениях района</t>
  </si>
  <si>
    <t>управление образования, управление имущественных отношений, управление архитектуры и градостроительства</t>
  </si>
  <si>
    <t>1 600,0</t>
  </si>
  <si>
    <t>Создание дополнительных 170 мест в дошкольных учреждениях района</t>
  </si>
  <si>
    <t>Создание дополнительных 60 мест в дошкольных учреждениях района</t>
  </si>
  <si>
    <t>Создание дополнительных 30 мест в дошкольных учреждениях района</t>
  </si>
  <si>
    <t>Цель:</t>
  </si>
  <si>
    <t>Обеспечение доступности услуг среднего образования</t>
  </si>
  <si>
    <t>Задача:</t>
  </si>
  <si>
    <t>Обеспечение жителей района дополнительными местами в общеобразовательных учреждениях</t>
  </si>
  <si>
    <t>324 592,8</t>
  </si>
  <si>
    <t>30 414,9</t>
  </si>
  <si>
    <t>Создание дополнительных 400 мест общеобразовательных учреждениях района</t>
  </si>
  <si>
    <t>Итого по подпрограмме</t>
  </si>
  <si>
    <t>Начальник отдела капитального строительства</t>
  </si>
  <si>
    <t xml:space="preserve">администрации муниципального образования </t>
  </si>
  <si>
    <t>Мероприятие № 1. Строительство (реконструкция) муниципальных дошкольных учреждений</t>
  </si>
  <si>
    <t>Годы реализации</t>
  </si>
  <si>
    <t>федеральный бюджет</t>
  </si>
  <si>
    <t>1</t>
  </si>
  <si>
    <t>Мероприятие № 1.1. Строительство объекта: «Муниципальное дошкольное учреждение на 250 мест в ст. Кавказская», ул. Красный Пахарь, 88-б</t>
  </si>
  <si>
    <t>Мероприятие № 1.2. Оформление исполнительной документации по объекту: «Муниципальное дошкольное учреждение на 250 мест в ст. Кавказская», ул. Красный Пахарь, 88-б</t>
  </si>
  <si>
    <t>2</t>
  </si>
  <si>
    <t>Мероприятие № 2 "Строительство (реконструкция) муниципальных общеобразовательных учреждений"</t>
  </si>
  <si>
    <t>Мероприятие № 1.3. Муниципальное дошкольное образовательное  учреждение на 170 мест», расположенное по адресу Кавказский район, ст. Казанская, пер.Вокзальный, 6а (ПСД, экспертиза)</t>
  </si>
  <si>
    <t>Мероприятие № 1.4. Строительство объекта «Муниципальное дошкольное учреждение на 250 мест в г. Кропоткине, МКР №1»</t>
  </si>
  <si>
    <t>Мероприятие № 1.5. Строительство объекта «Муниципальное дошкольное учреждение на 250 мест в г. Кропоткине, МКР №1»</t>
  </si>
  <si>
    <t>Мероприятие № 1.6. Пристройка на 60 мест к существующему  дошкольному учреждению МБДОУ ЦРР-д/с№ 21 по адресу:  ст. Дмитриевская, ул. Октябрьская, 70В (ПСД, экспертиза, техприсоединение к сетям, приемо-сдаточная документация, строительство инженерных сетей)</t>
  </si>
  <si>
    <t>Мероприятие № 1.7. Пристройка на 60 мест к существующему  дошкольному учреждению МБДОУ ЦРР-д/с№ 21 по адресу:  ст. Дмитриевская, ул. Октябрьская, 70В (СМР)</t>
  </si>
  <si>
    <t>Мероприятие № 1.8. Реконструкция муниципального бюджетного дошкольного образовательного учреждения центр развития ребенка – детский сад № 21 поселка им. М. Горького муниципального образования Кавказский район по адресу:  станица Дмитриевская, улица Октябрьская, дом 70-в, с увеличением вместимости  до 90 мест с выделением  блока ДДУ на 30 мест (1-й этап блок ДДУ на 30 мест) (ПСД, экспертиза, строительный контроль)</t>
  </si>
  <si>
    <t>Мероприятие № 1.9. Реконструкция муниципального бюджетного дошкольного образовательного учреждения центр развития ребенка – детский сад № 21 поселка им. М. Горького муниципального образования Кавказский район по адресу:  станица Дмитриевская, улица Октябрьская, дом 70-в, с увеличением вместимости  до 90 мест с выделением  блока ДДУ на 30 мест (1-й этап блок ДДУ на 30 мест)  (СМР)</t>
  </si>
  <si>
    <t>Мероприятие № 2.2. Реконструкция МБОУ  СОШ № 7  г. Кропоткин, по адресу: г.Кропоткин, 1- й микрорайон, 11 с увеличением вместимости  и выделением  блока начального образования на 400 мест (II  этап. Блок начального образования на 400 мест) (СМР)</t>
  </si>
  <si>
    <t>2.1.1</t>
  </si>
  <si>
    <t>2.1.2</t>
  </si>
  <si>
    <t>Статус</t>
  </si>
  <si>
    <t>Объем финансирования, всего, (тыс. руб.)</t>
  </si>
  <si>
    <t xml:space="preserve">Обоснование ресурсного обеспечения подпрограммы «Строительство объектов социальной  инфраструктуры в муниципальном  образовании  Кавказский район» </t>
  </si>
  <si>
    <t xml:space="preserve">Строительство объектов социальной  инфраструктуры в муниципальном  образовании  Кавказский район» </t>
  </si>
  <si>
    <t>Муниципальный заказчик, главный распорядитель (распорядитель) бюджетных средств, исполнитель</t>
  </si>
  <si>
    <t>Наименование подпрограммы, основного мероприятия</t>
  </si>
  <si>
    <t>краевой  бюджет</t>
  </si>
  <si>
    <t>Создание дополнительных 550 мест общеобразовательных учреждениях района</t>
  </si>
  <si>
    <t>Кавказский район                                                                                                                                                                           Е.В.Неупокоева</t>
  </si>
  <si>
    <t>Мероприятие № 2.1. Реконструкция МБОУ  СОШ № 7  г. Кропоткин, по адресу: г.Кропоткин, 1- й микрорайон, 11 с увеличением вместимости  и выделением  блока начального образования на 400 мест (II  этап. Блок начального образования на 400 мест) (ПСД, экспертиза, техприсоединение к сетям)</t>
  </si>
  <si>
    <t>Мероприятие № 2.3. Строительство объекта "Средняя общеобразовательная школа в г.Кропоткине Кавказского района", расположенного по адресу: Кавказский район, г. Кропоткин, ул. Красноармейская, 420 (ПСД, экспертиза, техприсоединение к сетям)</t>
  </si>
  <si>
    <t>Кавказский район                                                                                                                          Е.В.Неупокоева</t>
  </si>
  <si>
    <t>ПРИЛОЖЕНИЕ № 2
к изменениям, утвержденным постановлением администрации муниципального образования
Кавказский район
от 17.04.2020 № 444</t>
  </si>
  <si>
    <t>ПРИЛОЖЕНИЕ № 2
к подпрограмме  «Строительство объектов социальной  инфраструктуры в муниципальном образовании  Кавказский район»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17.04.2020  № 444 )</t>
  </si>
  <si>
    <t>ПРИЛОЖЕНИЕ № 3 
к изменениям, утвержденным постановлением администрации муниципального образования
Кавказский район
от 17.04.2020 № 444</t>
  </si>
  <si>
    <t>ПРИЛОЖЕНИЕ № 3
к подпрограмме  «Строительство объектов социальной  инфраструктуры в муниципальном образовании  Кавказский район»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17.04.2020 № 444 )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</si>
</sst>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6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2" fillId="0" borderId="0" xfId="0" applyNumberFormat="1" applyFont="1" applyAlignment="1">
      <alignment horizontal="justify" vertical="center"/>
    </xf>
    <xf numFmtId="49" fontId="0" fillId="0" borderId="0" xfId="0" applyNumberFormat="1"/>
    <xf numFmtId="165" fontId="1" fillId="0" borderId="0" xfId="1" applyNumberFormat="1" applyFont="1" applyFill="1" applyBorder="1" applyAlignment="1">
      <alignment wrapText="1"/>
    </xf>
    <xf numFmtId="0" fontId="0" fillId="0" borderId="0" xfId="0" applyBorder="1"/>
    <xf numFmtId="164" fontId="0" fillId="0" borderId="0" xfId="0" applyNumberFormat="1"/>
    <xf numFmtId="0" fontId="0" fillId="0" borderId="0" xfId="0" applyAlignment="1">
      <alignment wrapText="1"/>
    </xf>
    <xf numFmtId="0" fontId="6" fillId="0" borderId="0" xfId="0" applyFont="1" applyAlignment="1">
      <alignment horizontal="right" vertical="center" wrapText="1"/>
    </xf>
    <xf numFmtId="0" fontId="3" fillId="0" borderId="0" xfId="0" applyFont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8" fillId="0" borderId="0" xfId="0" applyNumberFormat="1" applyFont="1"/>
    <xf numFmtId="0" fontId="8" fillId="0" borderId="0" xfId="0" applyFont="1"/>
    <xf numFmtId="164" fontId="8" fillId="0" borderId="0" xfId="0" applyNumberFormat="1" applyFont="1"/>
    <xf numFmtId="49" fontId="10" fillId="0" borderId="0" xfId="0" applyNumberFormat="1" applyFont="1" applyAlignment="1">
      <alignment horizontal="right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justify" vertical="center"/>
    </xf>
    <xf numFmtId="0" fontId="8" fillId="0" borderId="0" xfId="0" applyFont="1" applyBorder="1"/>
    <xf numFmtId="164" fontId="8" fillId="0" borderId="0" xfId="0" applyNumberFormat="1" applyFont="1" applyBorder="1"/>
    <xf numFmtId="164" fontId="8" fillId="0" borderId="0" xfId="0" applyNumberFormat="1" applyFont="1" applyAlignment="1">
      <alignment horizontal="left"/>
    </xf>
    <xf numFmtId="0" fontId="0" fillId="0" borderId="0" xfId="0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 wrapText="1"/>
    </xf>
    <xf numFmtId="164" fontId="1" fillId="0" borderId="0" xfId="1" applyNumberFormat="1" applyFont="1" applyFill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193</xdr:row>
      <xdr:rowOff>76200</xdr:rowOff>
    </xdr:from>
    <xdr:to>
      <xdr:col>11</xdr:col>
      <xdr:colOff>76200</xdr:colOff>
      <xdr:row>193</xdr:row>
      <xdr:rowOff>76200</xdr:rowOff>
    </xdr:to>
    <xdr:sp macro="" textlink="">
      <xdr:nvSpPr>
        <xdr:cNvPr id="1025" name="Line 3"/>
        <xdr:cNvSpPr>
          <a:spLocks noChangeShapeType="1"/>
        </xdr:cNvSpPr>
      </xdr:nvSpPr>
      <xdr:spPr bwMode="auto">
        <a:xfrm>
          <a:off x="0" y="101277420"/>
          <a:ext cx="6172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86"/>
  <sheetViews>
    <sheetView view="pageBreakPreview" zoomScale="60" zoomScaleNormal="75" workbookViewId="0">
      <selection activeCell="H2" sqref="H2:K2"/>
    </sheetView>
  </sheetViews>
  <sheetFormatPr defaultRowHeight="15"/>
  <cols>
    <col min="1" max="1" width="5.140625" style="6" customWidth="1"/>
    <col min="2" max="2" width="42.140625" customWidth="1"/>
    <col min="3" max="3" width="8.140625" customWidth="1"/>
    <col min="4" max="4" width="12.85546875" customWidth="1"/>
    <col min="5" max="5" width="13.140625" style="9" customWidth="1"/>
    <col min="6" max="6" width="11.140625" style="9" customWidth="1"/>
    <col min="7" max="7" width="12.140625" style="9" customWidth="1"/>
    <col min="8" max="8" width="13.42578125" style="9" customWidth="1"/>
    <col min="9" max="9" width="8.5703125" style="9" customWidth="1"/>
    <col min="10" max="10" width="24.7109375" style="9" customWidth="1"/>
    <col min="11" max="11" width="21.7109375" style="9" customWidth="1"/>
  </cols>
  <sheetData>
    <row r="1" spans="1:12" ht="83.45" customHeight="1">
      <c r="A1" s="20"/>
      <c r="B1" s="21"/>
      <c r="C1" s="21"/>
      <c r="D1" s="21"/>
      <c r="E1" s="22"/>
      <c r="F1" s="22"/>
      <c r="G1" s="22"/>
      <c r="H1" s="47" t="s">
        <v>74</v>
      </c>
      <c r="I1" s="47"/>
      <c r="J1" s="47"/>
      <c r="K1" s="47"/>
      <c r="L1" s="7"/>
    </row>
    <row r="2" spans="1:12" ht="249.75" customHeight="1">
      <c r="A2" s="20"/>
      <c r="B2" s="21"/>
      <c r="C2" s="21"/>
      <c r="D2" s="21"/>
      <c r="E2" s="22"/>
      <c r="F2" s="22"/>
      <c r="G2" s="22"/>
      <c r="H2" s="47" t="s">
        <v>75</v>
      </c>
      <c r="I2" s="47"/>
      <c r="J2" s="47"/>
      <c r="K2" s="47"/>
      <c r="L2" s="7"/>
    </row>
    <row r="3" spans="1:12">
      <c r="A3" s="20"/>
      <c r="B3" s="21"/>
      <c r="C3" s="21"/>
      <c r="D3" s="21"/>
      <c r="E3" s="22"/>
      <c r="F3" s="22"/>
      <c r="G3" s="22"/>
      <c r="H3" s="22"/>
      <c r="I3" s="22"/>
      <c r="J3" s="22"/>
      <c r="K3" s="22"/>
    </row>
    <row r="4" spans="1:12" ht="46.9" customHeight="1">
      <c r="A4" s="46" t="s">
        <v>17</v>
      </c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12" ht="18.75">
      <c r="A5" s="23"/>
      <c r="B5" s="21"/>
      <c r="C5" s="21"/>
      <c r="D5" s="21"/>
      <c r="E5" s="22"/>
      <c r="F5" s="22"/>
      <c r="G5" s="22"/>
      <c r="H5" s="22"/>
      <c r="I5" s="22"/>
      <c r="J5" s="22"/>
      <c r="K5" s="22"/>
    </row>
    <row r="6" spans="1:12" ht="46.9" customHeight="1">
      <c r="A6" s="48" t="s">
        <v>4</v>
      </c>
      <c r="B6" s="40" t="s">
        <v>18</v>
      </c>
      <c r="C6" s="49" t="s">
        <v>62</v>
      </c>
      <c r="D6" s="49" t="s">
        <v>45</v>
      </c>
      <c r="E6" s="39" t="s">
        <v>19</v>
      </c>
      <c r="F6" s="39" t="s">
        <v>20</v>
      </c>
      <c r="G6" s="39"/>
      <c r="H6" s="39"/>
      <c r="I6" s="39"/>
      <c r="J6" s="39" t="s">
        <v>21</v>
      </c>
      <c r="K6" s="40" t="s">
        <v>66</v>
      </c>
      <c r="L6" s="4"/>
    </row>
    <row r="7" spans="1:12" ht="14.45" customHeight="1">
      <c r="A7" s="48"/>
      <c r="B7" s="41"/>
      <c r="C7" s="49"/>
      <c r="D7" s="49"/>
      <c r="E7" s="39"/>
      <c r="F7" s="39"/>
      <c r="G7" s="39"/>
      <c r="H7" s="39"/>
      <c r="I7" s="39"/>
      <c r="J7" s="39"/>
      <c r="K7" s="41"/>
      <c r="L7" s="4"/>
    </row>
    <row r="8" spans="1:12" ht="46.15" customHeight="1">
      <c r="A8" s="48"/>
      <c r="B8" s="41"/>
      <c r="C8" s="49"/>
      <c r="D8" s="49"/>
      <c r="E8" s="39"/>
      <c r="F8" s="39" t="s">
        <v>46</v>
      </c>
      <c r="G8" s="39" t="s">
        <v>1</v>
      </c>
      <c r="H8" s="39" t="s">
        <v>0</v>
      </c>
      <c r="I8" s="39" t="s">
        <v>22</v>
      </c>
      <c r="J8" s="39"/>
      <c r="K8" s="41"/>
      <c r="L8" s="34"/>
    </row>
    <row r="9" spans="1:12" ht="14.45" customHeight="1">
      <c r="A9" s="48"/>
      <c r="B9" s="42"/>
      <c r="C9" s="49"/>
      <c r="D9" s="49"/>
      <c r="E9" s="39"/>
      <c r="F9" s="39"/>
      <c r="G9" s="39"/>
      <c r="H9" s="39"/>
      <c r="I9" s="39"/>
      <c r="J9" s="39"/>
      <c r="K9" s="42"/>
      <c r="L9" s="34"/>
    </row>
    <row r="10" spans="1:12" ht="15.75">
      <c r="A10" s="24">
        <v>1</v>
      </c>
      <c r="B10" s="25">
        <f>A10+1</f>
        <v>2</v>
      </c>
      <c r="C10" s="25">
        <f t="shared" ref="C10:K10" si="0">B10+1</f>
        <v>3</v>
      </c>
      <c r="D10" s="25">
        <f t="shared" si="0"/>
        <v>4</v>
      </c>
      <c r="E10" s="26">
        <f t="shared" si="0"/>
        <v>5</v>
      </c>
      <c r="F10" s="26">
        <f t="shared" si="0"/>
        <v>6</v>
      </c>
      <c r="G10" s="26">
        <f t="shared" si="0"/>
        <v>7</v>
      </c>
      <c r="H10" s="26">
        <f t="shared" si="0"/>
        <v>8</v>
      </c>
      <c r="I10" s="26">
        <f t="shared" si="0"/>
        <v>9</v>
      </c>
      <c r="J10" s="26">
        <f t="shared" si="0"/>
        <v>10</v>
      </c>
      <c r="K10" s="26">
        <f t="shared" si="0"/>
        <v>11</v>
      </c>
      <c r="L10" s="4"/>
    </row>
    <row r="11" spans="1:12" ht="15.75">
      <c r="A11" s="24" t="s">
        <v>47</v>
      </c>
      <c r="B11" s="27" t="s">
        <v>23</v>
      </c>
      <c r="C11" s="27"/>
      <c r="D11" s="35" t="s">
        <v>24</v>
      </c>
      <c r="E11" s="35"/>
      <c r="F11" s="35"/>
      <c r="G11" s="35"/>
      <c r="H11" s="35"/>
      <c r="I11" s="35"/>
      <c r="J11" s="35"/>
      <c r="K11" s="35"/>
      <c r="L11" s="4"/>
    </row>
    <row r="12" spans="1:12" ht="31.15" customHeight="1">
      <c r="A12" s="24" t="s">
        <v>50</v>
      </c>
      <c r="B12" s="27" t="s">
        <v>25</v>
      </c>
      <c r="C12" s="27"/>
      <c r="D12" s="35" t="s">
        <v>26</v>
      </c>
      <c r="E12" s="35"/>
      <c r="F12" s="35"/>
      <c r="G12" s="35"/>
      <c r="H12" s="35"/>
      <c r="I12" s="35"/>
      <c r="J12" s="35"/>
      <c r="K12" s="35"/>
      <c r="L12" s="4"/>
    </row>
    <row r="13" spans="1:12" ht="15.75">
      <c r="A13" s="43" t="s">
        <v>5</v>
      </c>
      <c r="B13" s="40" t="s">
        <v>44</v>
      </c>
      <c r="C13" s="40">
        <v>1</v>
      </c>
      <c r="D13" s="1" t="s">
        <v>2</v>
      </c>
      <c r="E13" s="28">
        <f>SUM(E14:E23)</f>
        <v>190732.2</v>
      </c>
      <c r="F13" s="28">
        <f>SUM(F14:F23)</f>
        <v>0</v>
      </c>
      <c r="G13" s="28">
        <f t="shared" ref="G13" si="1">SUM(G14:G23)</f>
        <v>166532.59999999998</v>
      </c>
      <c r="H13" s="28">
        <f t="shared" ref="H13" si="2">SUM(H14:H23)</f>
        <v>24199.599999999999</v>
      </c>
      <c r="I13" s="28">
        <f t="shared" ref="I13" si="3">SUM(I14:I23)</f>
        <v>0</v>
      </c>
      <c r="J13" s="36"/>
      <c r="K13" s="36" t="s">
        <v>29</v>
      </c>
      <c r="L13" s="4"/>
    </row>
    <row r="14" spans="1:12" ht="15.75">
      <c r="A14" s="44"/>
      <c r="B14" s="41"/>
      <c r="C14" s="41"/>
      <c r="D14" s="1">
        <v>2015</v>
      </c>
      <c r="E14" s="28">
        <f t="shared" ref="E14:E23" si="4">SUM(F14:I14)</f>
        <v>149246.5</v>
      </c>
      <c r="F14" s="18">
        <f t="shared" ref="F14:F23" si="5">F25+F36+F47+F58+F69+F80+F91+F102+F113</f>
        <v>0</v>
      </c>
      <c r="G14" s="18">
        <f t="shared" ref="G14:I14" si="6">G25+G36+G47+G58+G69+G80+G91+G102+G113</f>
        <v>137951.29999999999</v>
      </c>
      <c r="H14" s="18">
        <f t="shared" si="6"/>
        <v>11295.199999999999</v>
      </c>
      <c r="I14" s="18">
        <f t="shared" si="6"/>
        <v>0</v>
      </c>
      <c r="J14" s="37"/>
      <c r="K14" s="37"/>
      <c r="L14" s="4"/>
    </row>
    <row r="15" spans="1:12" ht="15.75">
      <c r="A15" s="44"/>
      <c r="B15" s="41"/>
      <c r="C15" s="41"/>
      <c r="D15" s="1">
        <v>2016</v>
      </c>
      <c r="E15" s="28">
        <f t="shared" si="4"/>
        <v>1735.2</v>
      </c>
      <c r="F15" s="18">
        <f t="shared" si="5"/>
        <v>0</v>
      </c>
      <c r="G15" s="18">
        <f t="shared" ref="G15:I15" si="7">G26+G37+G48+G59+G70+G81+G92+G103+G114</f>
        <v>0</v>
      </c>
      <c r="H15" s="18">
        <f t="shared" si="7"/>
        <v>1735.2</v>
      </c>
      <c r="I15" s="18">
        <f t="shared" si="7"/>
        <v>0</v>
      </c>
      <c r="J15" s="37"/>
      <c r="K15" s="37"/>
      <c r="L15" s="4"/>
    </row>
    <row r="16" spans="1:12" ht="15.75">
      <c r="A16" s="44"/>
      <c r="B16" s="41"/>
      <c r="C16" s="41"/>
      <c r="D16" s="1">
        <v>2017</v>
      </c>
      <c r="E16" s="28">
        <f t="shared" si="4"/>
        <v>8580.7999999999993</v>
      </c>
      <c r="F16" s="18">
        <f t="shared" si="5"/>
        <v>0</v>
      </c>
      <c r="G16" s="18">
        <f t="shared" ref="G16:I16" si="8">G27+G38+G49+G60+G71+G82+G93+G104+G115</f>
        <v>3840</v>
      </c>
      <c r="H16" s="18">
        <f t="shared" si="8"/>
        <v>4740.8</v>
      </c>
      <c r="I16" s="18">
        <f t="shared" si="8"/>
        <v>0</v>
      </c>
      <c r="J16" s="37"/>
      <c r="K16" s="37"/>
      <c r="L16" s="4"/>
    </row>
    <row r="17" spans="1:12" ht="15.75">
      <c r="A17" s="44"/>
      <c r="B17" s="41"/>
      <c r="C17" s="41"/>
      <c r="D17" s="1">
        <v>2018</v>
      </c>
      <c r="E17" s="28">
        <f t="shared" si="4"/>
        <v>31009.699999999997</v>
      </c>
      <c r="F17" s="18">
        <f t="shared" si="5"/>
        <v>0</v>
      </c>
      <c r="G17" s="18">
        <f t="shared" ref="G17:I17" si="9">G28+G39+G50+G61+G72+G83+G94+G105+G116</f>
        <v>24741.3</v>
      </c>
      <c r="H17" s="18">
        <f t="shared" si="9"/>
        <v>6268.4</v>
      </c>
      <c r="I17" s="18">
        <f t="shared" si="9"/>
        <v>0</v>
      </c>
      <c r="J17" s="37"/>
      <c r="K17" s="37"/>
      <c r="L17" s="4"/>
    </row>
    <row r="18" spans="1:12" ht="15.75">
      <c r="A18" s="44"/>
      <c r="B18" s="41"/>
      <c r="C18" s="41"/>
      <c r="D18" s="1">
        <v>2019</v>
      </c>
      <c r="E18" s="28">
        <f t="shared" si="4"/>
        <v>160</v>
      </c>
      <c r="F18" s="18">
        <f t="shared" si="5"/>
        <v>0</v>
      </c>
      <c r="G18" s="18">
        <f t="shared" ref="G18:I18" si="10">G29+G40+G51+G62+G73+G84+G95+G106+G117</f>
        <v>0</v>
      </c>
      <c r="H18" s="18">
        <f t="shared" si="10"/>
        <v>160</v>
      </c>
      <c r="I18" s="18">
        <f t="shared" si="10"/>
        <v>0</v>
      </c>
      <c r="J18" s="37"/>
      <c r="K18" s="37"/>
      <c r="L18" s="4"/>
    </row>
    <row r="19" spans="1:12" ht="15.75">
      <c r="A19" s="44"/>
      <c r="B19" s="41"/>
      <c r="C19" s="41"/>
      <c r="D19" s="1">
        <v>2020</v>
      </c>
      <c r="E19" s="28">
        <f t="shared" si="4"/>
        <v>0</v>
      </c>
      <c r="F19" s="18">
        <f t="shared" si="5"/>
        <v>0</v>
      </c>
      <c r="G19" s="18">
        <f t="shared" ref="G19:I19" si="11">G30+G41+G52+G63+G74+G85+G96+G107+G118</f>
        <v>0</v>
      </c>
      <c r="H19" s="18">
        <f t="shared" si="11"/>
        <v>0</v>
      </c>
      <c r="I19" s="18">
        <f t="shared" si="11"/>
        <v>0</v>
      </c>
      <c r="J19" s="37"/>
      <c r="K19" s="37"/>
      <c r="L19" s="4"/>
    </row>
    <row r="20" spans="1:12" ht="15.75">
      <c r="A20" s="44"/>
      <c r="B20" s="41"/>
      <c r="C20" s="41"/>
      <c r="D20" s="1">
        <v>2021</v>
      </c>
      <c r="E20" s="28">
        <f t="shared" si="4"/>
        <v>0</v>
      </c>
      <c r="F20" s="18">
        <f t="shared" si="5"/>
        <v>0</v>
      </c>
      <c r="G20" s="18">
        <f t="shared" ref="G20:I20" si="12">G31+G42+G53+G64+G75+G86+G97+G108+G119</f>
        <v>0</v>
      </c>
      <c r="H20" s="18">
        <f t="shared" si="12"/>
        <v>0</v>
      </c>
      <c r="I20" s="18">
        <f t="shared" si="12"/>
        <v>0</v>
      </c>
      <c r="J20" s="37"/>
      <c r="K20" s="37"/>
      <c r="L20" s="4"/>
    </row>
    <row r="21" spans="1:12" ht="15.75">
      <c r="A21" s="44"/>
      <c r="B21" s="41"/>
      <c r="C21" s="41"/>
      <c r="D21" s="25">
        <v>2022</v>
      </c>
      <c r="E21" s="28">
        <f t="shared" si="4"/>
        <v>0</v>
      </c>
      <c r="F21" s="18">
        <f t="shared" si="5"/>
        <v>0</v>
      </c>
      <c r="G21" s="18">
        <f t="shared" ref="G21:I21" si="13">G32+G43+G54+G65+G76+G87+G98+G109+G120</f>
        <v>0</v>
      </c>
      <c r="H21" s="18">
        <f t="shared" si="13"/>
        <v>0</v>
      </c>
      <c r="I21" s="18">
        <f t="shared" si="13"/>
        <v>0</v>
      </c>
      <c r="J21" s="37"/>
      <c r="K21" s="37"/>
      <c r="L21" s="4"/>
    </row>
    <row r="22" spans="1:12" ht="15.75">
      <c r="A22" s="44"/>
      <c r="B22" s="41"/>
      <c r="C22" s="41"/>
      <c r="D22" s="25">
        <v>2023</v>
      </c>
      <c r="E22" s="28">
        <f t="shared" si="4"/>
        <v>0</v>
      </c>
      <c r="F22" s="18">
        <f t="shared" si="5"/>
        <v>0</v>
      </c>
      <c r="G22" s="18">
        <f t="shared" ref="G22:I22" si="14">G33+G44+G55+G66+G77+G88+G99+G110+G121</f>
        <v>0</v>
      </c>
      <c r="H22" s="18">
        <f t="shared" si="14"/>
        <v>0</v>
      </c>
      <c r="I22" s="18">
        <f t="shared" si="14"/>
        <v>0</v>
      </c>
      <c r="J22" s="37"/>
      <c r="K22" s="37"/>
      <c r="L22" s="4"/>
    </row>
    <row r="23" spans="1:12" ht="15.75">
      <c r="A23" s="45"/>
      <c r="B23" s="42"/>
      <c r="C23" s="42"/>
      <c r="D23" s="25">
        <v>2024</v>
      </c>
      <c r="E23" s="28">
        <f t="shared" si="4"/>
        <v>0</v>
      </c>
      <c r="F23" s="18">
        <f t="shared" si="5"/>
        <v>0</v>
      </c>
      <c r="G23" s="18">
        <f t="shared" ref="G23:I23" si="15">G34+G45+G56+G67+G78+G89+G100+G111+G122</f>
        <v>0</v>
      </c>
      <c r="H23" s="18">
        <f t="shared" si="15"/>
        <v>0</v>
      </c>
      <c r="I23" s="18">
        <f t="shared" si="15"/>
        <v>0</v>
      </c>
      <c r="J23" s="38"/>
      <c r="K23" s="38"/>
      <c r="L23" s="4"/>
    </row>
    <row r="24" spans="1:12" ht="15.6" customHeight="1">
      <c r="A24" s="43" t="s">
        <v>7</v>
      </c>
      <c r="B24" s="40" t="s">
        <v>48</v>
      </c>
      <c r="C24" s="40">
        <v>1</v>
      </c>
      <c r="D24" s="25" t="s">
        <v>27</v>
      </c>
      <c r="E24" s="28">
        <f>SUM(E25:E34)</f>
        <v>107402.4</v>
      </c>
      <c r="F24" s="28">
        <f t="shared" ref="F24:I24" si="16">SUM(F25:F34)</f>
        <v>0</v>
      </c>
      <c r="G24" s="28">
        <f t="shared" si="16"/>
        <v>102032.2</v>
      </c>
      <c r="H24" s="28">
        <f t="shared" si="16"/>
        <v>5370.2</v>
      </c>
      <c r="I24" s="28">
        <f t="shared" si="16"/>
        <v>0</v>
      </c>
      <c r="J24" s="36" t="s">
        <v>28</v>
      </c>
      <c r="K24" s="36" t="s">
        <v>29</v>
      </c>
      <c r="L24" s="4"/>
    </row>
    <row r="25" spans="1:12" ht="15.75">
      <c r="A25" s="44"/>
      <c r="B25" s="41"/>
      <c r="C25" s="41"/>
      <c r="D25" s="1">
        <v>2015</v>
      </c>
      <c r="E25" s="28">
        <f>SUM(F25:I25)</f>
        <v>107402.4</v>
      </c>
      <c r="F25" s="28">
        <v>0</v>
      </c>
      <c r="G25" s="28">
        <v>102032.2</v>
      </c>
      <c r="H25" s="28">
        <v>5370.2</v>
      </c>
      <c r="I25" s="28">
        <v>0</v>
      </c>
      <c r="J25" s="37"/>
      <c r="K25" s="37"/>
      <c r="L25" s="4"/>
    </row>
    <row r="26" spans="1:12" ht="15.75">
      <c r="A26" s="44"/>
      <c r="B26" s="41"/>
      <c r="C26" s="41"/>
      <c r="D26" s="1">
        <v>2016</v>
      </c>
      <c r="E26" s="28">
        <f t="shared" ref="E26:E34" si="17">SUM(F26:I26)</f>
        <v>0</v>
      </c>
      <c r="F26" s="28">
        <v>0</v>
      </c>
      <c r="G26" s="28">
        <v>0</v>
      </c>
      <c r="H26" s="28">
        <v>0</v>
      </c>
      <c r="I26" s="28">
        <v>0</v>
      </c>
      <c r="J26" s="37"/>
      <c r="K26" s="37"/>
      <c r="L26" s="4"/>
    </row>
    <row r="27" spans="1:12" ht="15.75">
      <c r="A27" s="44"/>
      <c r="B27" s="41"/>
      <c r="C27" s="41"/>
      <c r="D27" s="1">
        <v>2017</v>
      </c>
      <c r="E27" s="28">
        <f t="shared" si="17"/>
        <v>0</v>
      </c>
      <c r="F27" s="28">
        <v>0</v>
      </c>
      <c r="G27" s="28">
        <v>0</v>
      </c>
      <c r="H27" s="28">
        <v>0</v>
      </c>
      <c r="I27" s="28">
        <v>0</v>
      </c>
      <c r="J27" s="37"/>
      <c r="K27" s="37"/>
      <c r="L27" s="4"/>
    </row>
    <row r="28" spans="1:12" ht="15.75">
      <c r="A28" s="44"/>
      <c r="B28" s="41"/>
      <c r="C28" s="41"/>
      <c r="D28" s="1">
        <v>2018</v>
      </c>
      <c r="E28" s="28">
        <f t="shared" si="17"/>
        <v>0</v>
      </c>
      <c r="F28" s="28">
        <v>0</v>
      </c>
      <c r="G28" s="28">
        <v>0</v>
      </c>
      <c r="H28" s="28">
        <v>0</v>
      </c>
      <c r="I28" s="28">
        <v>0</v>
      </c>
      <c r="J28" s="37"/>
      <c r="K28" s="37"/>
      <c r="L28" s="4"/>
    </row>
    <row r="29" spans="1:12" ht="15.75">
      <c r="A29" s="44"/>
      <c r="B29" s="41"/>
      <c r="C29" s="41"/>
      <c r="D29" s="1">
        <v>2019</v>
      </c>
      <c r="E29" s="28">
        <f t="shared" si="17"/>
        <v>0</v>
      </c>
      <c r="F29" s="28">
        <v>0</v>
      </c>
      <c r="G29" s="28">
        <v>0</v>
      </c>
      <c r="H29" s="28">
        <v>0</v>
      </c>
      <c r="I29" s="28">
        <v>0</v>
      </c>
      <c r="J29" s="37"/>
      <c r="K29" s="37"/>
      <c r="L29" s="4"/>
    </row>
    <row r="30" spans="1:12" ht="15.75">
      <c r="A30" s="44"/>
      <c r="B30" s="41"/>
      <c r="C30" s="41"/>
      <c r="D30" s="1">
        <v>2020</v>
      </c>
      <c r="E30" s="28">
        <f t="shared" si="17"/>
        <v>0</v>
      </c>
      <c r="F30" s="28">
        <v>0</v>
      </c>
      <c r="G30" s="28">
        <v>0</v>
      </c>
      <c r="H30" s="28">
        <v>0</v>
      </c>
      <c r="I30" s="28">
        <v>0</v>
      </c>
      <c r="J30" s="37"/>
      <c r="K30" s="37"/>
      <c r="L30" s="4"/>
    </row>
    <row r="31" spans="1:12" ht="15.75">
      <c r="A31" s="44"/>
      <c r="B31" s="41"/>
      <c r="C31" s="41"/>
      <c r="D31" s="1">
        <v>2021</v>
      </c>
      <c r="E31" s="28">
        <f t="shared" si="17"/>
        <v>0</v>
      </c>
      <c r="F31" s="28">
        <v>0</v>
      </c>
      <c r="G31" s="28">
        <v>0</v>
      </c>
      <c r="H31" s="28">
        <v>0</v>
      </c>
      <c r="I31" s="28">
        <v>0</v>
      </c>
      <c r="J31" s="37"/>
      <c r="K31" s="37"/>
      <c r="L31" s="4"/>
    </row>
    <row r="32" spans="1:12" ht="15.75">
      <c r="A32" s="44"/>
      <c r="B32" s="41"/>
      <c r="C32" s="41"/>
      <c r="D32" s="25">
        <v>2022</v>
      </c>
      <c r="E32" s="28">
        <f t="shared" si="17"/>
        <v>0</v>
      </c>
      <c r="F32" s="28"/>
      <c r="G32" s="28"/>
      <c r="H32" s="28"/>
      <c r="I32" s="28"/>
      <c r="J32" s="37"/>
      <c r="K32" s="37"/>
      <c r="L32" s="4"/>
    </row>
    <row r="33" spans="1:12" ht="15.75">
      <c r="A33" s="44"/>
      <c r="B33" s="41"/>
      <c r="C33" s="41"/>
      <c r="D33" s="25">
        <v>2023</v>
      </c>
      <c r="E33" s="28">
        <f t="shared" si="17"/>
        <v>0</v>
      </c>
      <c r="F33" s="28"/>
      <c r="G33" s="28"/>
      <c r="H33" s="28"/>
      <c r="I33" s="28"/>
      <c r="J33" s="37"/>
      <c r="K33" s="37"/>
      <c r="L33" s="4"/>
    </row>
    <row r="34" spans="1:12" ht="15.75">
      <c r="A34" s="45"/>
      <c r="B34" s="42"/>
      <c r="C34" s="42"/>
      <c r="D34" s="25">
        <v>2024</v>
      </c>
      <c r="E34" s="28">
        <f t="shared" si="17"/>
        <v>0</v>
      </c>
      <c r="F34" s="28"/>
      <c r="G34" s="28"/>
      <c r="H34" s="28"/>
      <c r="I34" s="28"/>
      <c r="J34" s="38"/>
      <c r="K34" s="38"/>
      <c r="L34" s="4"/>
    </row>
    <row r="35" spans="1:12" ht="15.6" customHeight="1">
      <c r="A35" s="43" t="s">
        <v>8</v>
      </c>
      <c r="B35" s="40" t="s">
        <v>49</v>
      </c>
      <c r="C35" s="40">
        <v>1</v>
      </c>
      <c r="D35" s="25" t="s">
        <v>27</v>
      </c>
      <c r="E35" s="28">
        <f>SUM(E36:E45)</f>
        <v>1600</v>
      </c>
      <c r="F35" s="28">
        <v>0</v>
      </c>
      <c r="G35" s="28">
        <v>0</v>
      </c>
      <c r="H35" s="28" t="s">
        <v>30</v>
      </c>
      <c r="I35" s="28">
        <v>0</v>
      </c>
      <c r="J35" s="36" t="s">
        <v>28</v>
      </c>
      <c r="K35" s="36" t="s">
        <v>29</v>
      </c>
      <c r="L35" s="4"/>
    </row>
    <row r="36" spans="1:12" ht="15.75">
      <c r="A36" s="44"/>
      <c r="B36" s="41"/>
      <c r="C36" s="41"/>
      <c r="D36" s="1">
        <v>2015</v>
      </c>
      <c r="E36" s="28">
        <f>SUM(F36:I36)</f>
        <v>1600</v>
      </c>
      <c r="F36" s="28">
        <v>0</v>
      </c>
      <c r="G36" s="28">
        <v>0</v>
      </c>
      <c r="H36" s="28">
        <v>1600</v>
      </c>
      <c r="I36" s="28">
        <v>0</v>
      </c>
      <c r="J36" s="37"/>
      <c r="K36" s="37"/>
      <c r="L36" s="4"/>
    </row>
    <row r="37" spans="1:12" ht="15.75">
      <c r="A37" s="44"/>
      <c r="B37" s="41"/>
      <c r="C37" s="41"/>
      <c r="D37" s="1">
        <v>2016</v>
      </c>
      <c r="E37" s="28">
        <f t="shared" ref="E37:E45" si="18">SUM(F37:I37)</f>
        <v>0</v>
      </c>
      <c r="F37" s="28">
        <v>0</v>
      </c>
      <c r="G37" s="28">
        <v>0</v>
      </c>
      <c r="H37" s="28">
        <v>0</v>
      </c>
      <c r="I37" s="28">
        <v>0</v>
      </c>
      <c r="J37" s="37"/>
      <c r="K37" s="37"/>
      <c r="L37" s="4"/>
    </row>
    <row r="38" spans="1:12" ht="15.75">
      <c r="A38" s="44"/>
      <c r="B38" s="41"/>
      <c r="C38" s="41"/>
      <c r="D38" s="1">
        <v>2017</v>
      </c>
      <c r="E38" s="28">
        <f t="shared" si="18"/>
        <v>0</v>
      </c>
      <c r="F38" s="28">
        <v>0</v>
      </c>
      <c r="G38" s="28">
        <v>0</v>
      </c>
      <c r="H38" s="28">
        <v>0</v>
      </c>
      <c r="I38" s="28">
        <v>0</v>
      </c>
      <c r="J38" s="37"/>
      <c r="K38" s="37"/>
      <c r="L38" s="4"/>
    </row>
    <row r="39" spans="1:12" ht="15.75">
      <c r="A39" s="44"/>
      <c r="B39" s="41"/>
      <c r="C39" s="41"/>
      <c r="D39" s="1">
        <v>2018</v>
      </c>
      <c r="E39" s="28">
        <f t="shared" si="18"/>
        <v>0</v>
      </c>
      <c r="F39" s="28">
        <v>0</v>
      </c>
      <c r="G39" s="28">
        <v>0</v>
      </c>
      <c r="H39" s="28">
        <v>0</v>
      </c>
      <c r="I39" s="28">
        <v>0</v>
      </c>
      <c r="J39" s="37"/>
      <c r="K39" s="37"/>
      <c r="L39" s="4"/>
    </row>
    <row r="40" spans="1:12" ht="15.75">
      <c r="A40" s="44"/>
      <c r="B40" s="41"/>
      <c r="C40" s="41"/>
      <c r="D40" s="1">
        <v>2019</v>
      </c>
      <c r="E40" s="28">
        <f t="shared" si="18"/>
        <v>0</v>
      </c>
      <c r="F40" s="28">
        <v>0</v>
      </c>
      <c r="G40" s="28">
        <v>0</v>
      </c>
      <c r="H40" s="28">
        <v>0</v>
      </c>
      <c r="I40" s="28">
        <v>0</v>
      </c>
      <c r="J40" s="37"/>
      <c r="K40" s="37"/>
      <c r="L40" s="4"/>
    </row>
    <row r="41" spans="1:12" ht="15.75">
      <c r="A41" s="44"/>
      <c r="B41" s="41"/>
      <c r="C41" s="41"/>
      <c r="D41" s="1">
        <v>2020</v>
      </c>
      <c r="E41" s="28">
        <f t="shared" si="18"/>
        <v>0</v>
      </c>
      <c r="F41" s="28">
        <v>0</v>
      </c>
      <c r="G41" s="28">
        <v>0</v>
      </c>
      <c r="H41" s="28">
        <v>0</v>
      </c>
      <c r="I41" s="28">
        <v>0</v>
      </c>
      <c r="J41" s="37"/>
      <c r="K41" s="37"/>
      <c r="L41" s="4"/>
    </row>
    <row r="42" spans="1:12" ht="15.75">
      <c r="A42" s="44"/>
      <c r="B42" s="41"/>
      <c r="C42" s="41"/>
      <c r="D42" s="1">
        <v>2021</v>
      </c>
      <c r="E42" s="28">
        <f t="shared" si="18"/>
        <v>0</v>
      </c>
      <c r="F42" s="28">
        <v>0</v>
      </c>
      <c r="G42" s="28">
        <v>0</v>
      </c>
      <c r="H42" s="28">
        <v>0</v>
      </c>
      <c r="I42" s="28">
        <v>0</v>
      </c>
      <c r="J42" s="37"/>
      <c r="K42" s="37"/>
      <c r="L42" s="4"/>
    </row>
    <row r="43" spans="1:12" ht="15.75">
      <c r="A43" s="44"/>
      <c r="B43" s="41"/>
      <c r="C43" s="41"/>
      <c r="D43" s="25">
        <v>2022</v>
      </c>
      <c r="E43" s="28">
        <f t="shared" si="18"/>
        <v>0</v>
      </c>
      <c r="F43" s="28">
        <v>0</v>
      </c>
      <c r="G43" s="28">
        <v>0</v>
      </c>
      <c r="H43" s="28">
        <v>0</v>
      </c>
      <c r="I43" s="28">
        <v>0</v>
      </c>
      <c r="J43" s="37"/>
      <c r="K43" s="37"/>
      <c r="L43" s="4"/>
    </row>
    <row r="44" spans="1:12" ht="15.75">
      <c r="A44" s="44"/>
      <c r="B44" s="41"/>
      <c r="C44" s="41"/>
      <c r="D44" s="25">
        <v>2023</v>
      </c>
      <c r="E44" s="28">
        <f t="shared" si="18"/>
        <v>0</v>
      </c>
      <c r="F44" s="28">
        <v>0</v>
      </c>
      <c r="G44" s="28">
        <v>0</v>
      </c>
      <c r="H44" s="28">
        <v>0</v>
      </c>
      <c r="I44" s="28">
        <v>0</v>
      </c>
      <c r="J44" s="37"/>
      <c r="K44" s="37"/>
      <c r="L44" s="4"/>
    </row>
    <row r="45" spans="1:12" ht="15.75">
      <c r="A45" s="45"/>
      <c r="B45" s="42"/>
      <c r="C45" s="42"/>
      <c r="D45" s="25">
        <v>2024</v>
      </c>
      <c r="E45" s="28">
        <f t="shared" si="18"/>
        <v>0</v>
      </c>
      <c r="F45" s="28">
        <v>0</v>
      </c>
      <c r="G45" s="28">
        <v>0</v>
      </c>
      <c r="H45" s="28">
        <v>0</v>
      </c>
      <c r="I45" s="28">
        <v>0</v>
      </c>
      <c r="J45" s="38"/>
      <c r="K45" s="38"/>
      <c r="L45" s="4"/>
    </row>
    <row r="46" spans="1:12" ht="78" customHeight="1">
      <c r="A46" s="43" t="s">
        <v>9</v>
      </c>
      <c r="B46" s="40" t="s">
        <v>52</v>
      </c>
      <c r="C46" s="40">
        <v>1</v>
      </c>
      <c r="D46" s="25" t="s">
        <v>27</v>
      </c>
      <c r="E46" s="28">
        <f t="shared" ref="E46:G46" si="19">SUM(E47:E56)</f>
        <v>2184.1999999999998</v>
      </c>
      <c r="F46" s="28">
        <f t="shared" si="19"/>
        <v>0</v>
      </c>
      <c r="G46" s="28">
        <f t="shared" si="19"/>
        <v>0</v>
      </c>
      <c r="H46" s="28">
        <f>SUM(H47:H56)</f>
        <v>2184.1999999999998</v>
      </c>
      <c r="I46" s="28">
        <f>SUM(I47:I56)</f>
        <v>0</v>
      </c>
      <c r="J46" s="36" t="s">
        <v>31</v>
      </c>
      <c r="K46" s="36" t="s">
        <v>29</v>
      </c>
      <c r="L46" s="4"/>
    </row>
    <row r="47" spans="1:12" ht="15.75">
      <c r="A47" s="44"/>
      <c r="B47" s="41"/>
      <c r="C47" s="41"/>
      <c r="D47" s="1">
        <v>2015</v>
      </c>
      <c r="E47" s="28">
        <f>SUM(F47:I47)</f>
        <v>1150</v>
      </c>
      <c r="F47" s="28">
        <v>0</v>
      </c>
      <c r="G47" s="28">
        <v>0</v>
      </c>
      <c r="H47" s="28">
        <v>1150</v>
      </c>
      <c r="I47" s="28">
        <v>0</v>
      </c>
      <c r="J47" s="37"/>
      <c r="K47" s="37"/>
      <c r="L47" s="4"/>
    </row>
    <row r="48" spans="1:12" ht="15.75">
      <c r="A48" s="44"/>
      <c r="B48" s="41"/>
      <c r="C48" s="41"/>
      <c r="D48" s="1">
        <v>2016</v>
      </c>
      <c r="E48" s="28">
        <f t="shared" ref="E48:E56" si="20">SUM(F48:I48)</f>
        <v>1034.2</v>
      </c>
      <c r="F48" s="28">
        <v>0</v>
      </c>
      <c r="G48" s="28">
        <v>0</v>
      </c>
      <c r="H48" s="28">
        <v>1034.2</v>
      </c>
      <c r="I48" s="28">
        <v>0</v>
      </c>
      <c r="J48" s="37"/>
      <c r="K48" s="37"/>
      <c r="L48" s="4"/>
    </row>
    <row r="49" spans="1:12" ht="15.75">
      <c r="A49" s="44"/>
      <c r="B49" s="41"/>
      <c r="C49" s="41"/>
      <c r="D49" s="1">
        <v>2017</v>
      </c>
      <c r="E49" s="28">
        <f t="shared" si="20"/>
        <v>0</v>
      </c>
      <c r="F49" s="28">
        <v>0</v>
      </c>
      <c r="G49" s="28">
        <v>0</v>
      </c>
      <c r="H49" s="28">
        <v>0</v>
      </c>
      <c r="I49" s="28">
        <v>0</v>
      </c>
      <c r="J49" s="37"/>
      <c r="K49" s="37"/>
      <c r="L49" s="4"/>
    </row>
    <row r="50" spans="1:12" ht="15.75">
      <c r="A50" s="44"/>
      <c r="B50" s="41"/>
      <c r="C50" s="41"/>
      <c r="D50" s="1">
        <v>2018</v>
      </c>
      <c r="E50" s="28">
        <f t="shared" si="20"/>
        <v>0</v>
      </c>
      <c r="F50" s="28">
        <v>0</v>
      </c>
      <c r="G50" s="28">
        <v>0</v>
      </c>
      <c r="H50" s="28">
        <v>0</v>
      </c>
      <c r="I50" s="28">
        <v>0</v>
      </c>
      <c r="J50" s="37"/>
      <c r="K50" s="37"/>
      <c r="L50" s="4"/>
    </row>
    <row r="51" spans="1:12" ht="15.75">
      <c r="A51" s="44"/>
      <c r="B51" s="41"/>
      <c r="C51" s="41"/>
      <c r="D51" s="1">
        <v>2019</v>
      </c>
      <c r="E51" s="28">
        <f t="shared" si="20"/>
        <v>0</v>
      </c>
      <c r="F51" s="28">
        <v>0</v>
      </c>
      <c r="G51" s="28">
        <v>0</v>
      </c>
      <c r="H51" s="28">
        <v>0</v>
      </c>
      <c r="I51" s="28">
        <v>0</v>
      </c>
      <c r="J51" s="37"/>
      <c r="K51" s="37"/>
      <c r="L51" s="4"/>
    </row>
    <row r="52" spans="1:12" ht="15.75">
      <c r="A52" s="44"/>
      <c r="B52" s="41"/>
      <c r="C52" s="41"/>
      <c r="D52" s="1">
        <v>2020</v>
      </c>
      <c r="E52" s="28">
        <f t="shared" si="20"/>
        <v>0</v>
      </c>
      <c r="F52" s="28">
        <v>0</v>
      </c>
      <c r="G52" s="28">
        <v>0</v>
      </c>
      <c r="H52" s="28">
        <v>0</v>
      </c>
      <c r="I52" s="28">
        <v>0</v>
      </c>
      <c r="J52" s="37"/>
      <c r="K52" s="37"/>
      <c r="L52" s="4"/>
    </row>
    <row r="53" spans="1:12" ht="15.75">
      <c r="A53" s="44"/>
      <c r="B53" s="41"/>
      <c r="C53" s="41"/>
      <c r="D53" s="1">
        <v>2021</v>
      </c>
      <c r="E53" s="28">
        <f t="shared" si="20"/>
        <v>0</v>
      </c>
      <c r="F53" s="28">
        <v>0</v>
      </c>
      <c r="G53" s="28">
        <v>0</v>
      </c>
      <c r="H53" s="28">
        <v>0</v>
      </c>
      <c r="I53" s="28">
        <v>0</v>
      </c>
      <c r="J53" s="37"/>
      <c r="K53" s="37"/>
      <c r="L53" s="4"/>
    </row>
    <row r="54" spans="1:12" ht="15.75">
      <c r="A54" s="44"/>
      <c r="B54" s="41"/>
      <c r="C54" s="41"/>
      <c r="D54" s="25">
        <v>2022</v>
      </c>
      <c r="E54" s="28">
        <f t="shared" si="20"/>
        <v>0</v>
      </c>
      <c r="F54" s="28">
        <v>0</v>
      </c>
      <c r="G54" s="28">
        <v>0</v>
      </c>
      <c r="H54" s="28">
        <v>0</v>
      </c>
      <c r="I54" s="28">
        <v>0</v>
      </c>
      <c r="J54" s="37"/>
      <c r="K54" s="37"/>
      <c r="L54" s="4"/>
    </row>
    <row r="55" spans="1:12" ht="15.75">
      <c r="A55" s="44"/>
      <c r="B55" s="41"/>
      <c r="C55" s="41"/>
      <c r="D55" s="25">
        <v>2023</v>
      </c>
      <c r="E55" s="28">
        <f t="shared" si="20"/>
        <v>0</v>
      </c>
      <c r="F55" s="28">
        <v>0</v>
      </c>
      <c r="G55" s="28">
        <v>0</v>
      </c>
      <c r="H55" s="28">
        <v>0</v>
      </c>
      <c r="I55" s="28">
        <v>0</v>
      </c>
      <c r="J55" s="37"/>
      <c r="K55" s="37"/>
      <c r="L55" s="4"/>
    </row>
    <row r="56" spans="1:12" ht="15.75">
      <c r="A56" s="45"/>
      <c r="B56" s="42"/>
      <c r="C56" s="42"/>
      <c r="D56" s="25">
        <v>2024</v>
      </c>
      <c r="E56" s="28">
        <f t="shared" si="20"/>
        <v>0</v>
      </c>
      <c r="F56" s="28">
        <v>0</v>
      </c>
      <c r="G56" s="28">
        <v>0</v>
      </c>
      <c r="H56" s="28">
        <v>0</v>
      </c>
      <c r="I56" s="28">
        <v>0</v>
      </c>
      <c r="J56" s="38"/>
      <c r="K56" s="38"/>
      <c r="L56" s="4"/>
    </row>
    <row r="57" spans="1:12" ht="42.6" customHeight="1">
      <c r="A57" s="43" t="s">
        <v>10</v>
      </c>
      <c r="B57" s="40" t="s">
        <v>53</v>
      </c>
      <c r="C57" s="40">
        <v>1</v>
      </c>
      <c r="D57" s="25" t="s">
        <v>27</v>
      </c>
      <c r="E57" s="28">
        <f t="shared" ref="E57" si="21">SUM(E58:E67)</f>
        <v>37752.799999999996</v>
      </c>
      <c r="F57" s="28">
        <f t="shared" ref="F57" si="22">SUM(F58:F67)</f>
        <v>0</v>
      </c>
      <c r="G57" s="28">
        <f t="shared" ref="G57" si="23">SUM(G58:G67)</f>
        <v>35919.1</v>
      </c>
      <c r="H57" s="28">
        <f>SUM(H58:H67)</f>
        <v>1833.7</v>
      </c>
      <c r="I57" s="28">
        <f>SUM(I58:I67)</f>
        <v>0</v>
      </c>
      <c r="J57" s="36" t="s">
        <v>28</v>
      </c>
      <c r="K57" s="36" t="s">
        <v>29</v>
      </c>
      <c r="L57" s="4"/>
    </row>
    <row r="58" spans="1:12" ht="15.75">
      <c r="A58" s="44"/>
      <c r="B58" s="41"/>
      <c r="C58" s="41"/>
      <c r="D58" s="1">
        <v>2015</v>
      </c>
      <c r="E58" s="28">
        <f>SUM(F58:I58)</f>
        <v>37752.799999999996</v>
      </c>
      <c r="F58" s="28">
        <v>0</v>
      </c>
      <c r="G58" s="28">
        <v>35919.1</v>
      </c>
      <c r="H58" s="28">
        <v>1833.7</v>
      </c>
      <c r="I58" s="28">
        <v>0</v>
      </c>
      <c r="J58" s="37"/>
      <c r="K58" s="37"/>
      <c r="L58" s="4"/>
    </row>
    <row r="59" spans="1:12" ht="15.75">
      <c r="A59" s="44"/>
      <c r="B59" s="41"/>
      <c r="C59" s="41"/>
      <c r="D59" s="1">
        <v>2016</v>
      </c>
      <c r="E59" s="28">
        <f t="shared" ref="E59:E67" si="24">SUM(F59:I59)</f>
        <v>0</v>
      </c>
      <c r="F59" s="28">
        <v>0</v>
      </c>
      <c r="G59" s="28">
        <v>0</v>
      </c>
      <c r="H59" s="28">
        <v>0</v>
      </c>
      <c r="I59" s="28">
        <v>0</v>
      </c>
      <c r="J59" s="37"/>
      <c r="K59" s="37"/>
      <c r="L59" s="4"/>
    </row>
    <row r="60" spans="1:12" ht="15.75">
      <c r="A60" s="44"/>
      <c r="B60" s="41"/>
      <c r="C60" s="41"/>
      <c r="D60" s="1">
        <v>2017</v>
      </c>
      <c r="E60" s="28">
        <f t="shared" si="24"/>
        <v>0</v>
      </c>
      <c r="F60" s="28">
        <v>0</v>
      </c>
      <c r="G60" s="28">
        <v>0</v>
      </c>
      <c r="H60" s="28">
        <v>0</v>
      </c>
      <c r="I60" s="28">
        <v>0</v>
      </c>
      <c r="J60" s="37"/>
      <c r="K60" s="37"/>
      <c r="L60" s="4"/>
    </row>
    <row r="61" spans="1:12" ht="15.75">
      <c r="A61" s="44"/>
      <c r="B61" s="41"/>
      <c r="C61" s="41"/>
      <c r="D61" s="1">
        <v>2018</v>
      </c>
      <c r="E61" s="28">
        <f t="shared" si="24"/>
        <v>0</v>
      </c>
      <c r="F61" s="28">
        <v>0</v>
      </c>
      <c r="G61" s="28">
        <v>0</v>
      </c>
      <c r="H61" s="28">
        <v>0</v>
      </c>
      <c r="I61" s="28">
        <v>0</v>
      </c>
      <c r="J61" s="37"/>
      <c r="K61" s="37"/>
      <c r="L61" s="4"/>
    </row>
    <row r="62" spans="1:12" ht="15.75">
      <c r="A62" s="44"/>
      <c r="B62" s="41"/>
      <c r="C62" s="41"/>
      <c r="D62" s="1">
        <v>2019</v>
      </c>
      <c r="E62" s="28">
        <f t="shared" si="24"/>
        <v>0</v>
      </c>
      <c r="F62" s="28">
        <v>0</v>
      </c>
      <c r="G62" s="28">
        <v>0</v>
      </c>
      <c r="H62" s="28">
        <v>0</v>
      </c>
      <c r="I62" s="28">
        <v>0</v>
      </c>
      <c r="J62" s="37"/>
      <c r="K62" s="37"/>
      <c r="L62" s="4"/>
    </row>
    <row r="63" spans="1:12" ht="15.75">
      <c r="A63" s="44"/>
      <c r="B63" s="41"/>
      <c r="C63" s="41"/>
      <c r="D63" s="1">
        <v>2020</v>
      </c>
      <c r="E63" s="28">
        <f t="shared" si="24"/>
        <v>0</v>
      </c>
      <c r="F63" s="28">
        <v>0</v>
      </c>
      <c r="G63" s="28">
        <v>0</v>
      </c>
      <c r="H63" s="28">
        <v>0</v>
      </c>
      <c r="I63" s="28">
        <v>0</v>
      </c>
      <c r="J63" s="37"/>
      <c r="K63" s="37"/>
      <c r="L63" s="4"/>
    </row>
    <row r="64" spans="1:12" ht="15.75">
      <c r="A64" s="44"/>
      <c r="B64" s="41"/>
      <c r="C64" s="41"/>
      <c r="D64" s="1">
        <v>2021</v>
      </c>
      <c r="E64" s="28">
        <f t="shared" si="24"/>
        <v>0</v>
      </c>
      <c r="F64" s="28">
        <v>0</v>
      </c>
      <c r="G64" s="28">
        <v>0</v>
      </c>
      <c r="H64" s="28">
        <v>0</v>
      </c>
      <c r="I64" s="28">
        <v>0</v>
      </c>
      <c r="J64" s="37"/>
      <c r="K64" s="37"/>
      <c r="L64" s="4"/>
    </row>
    <row r="65" spans="1:12" ht="15.75">
      <c r="A65" s="44"/>
      <c r="B65" s="41"/>
      <c r="C65" s="41"/>
      <c r="D65" s="25">
        <v>2022</v>
      </c>
      <c r="E65" s="28">
        <f t="shared" si="24"/>
        <v>0</v>
      </c>
      <c r="F65" s="28">
        <v>0</v>
      </c>
      <c r="G65" s="28">
        <v>0</v>
      </c>
      <c r="H65" s="28">
        <v>0</v>
      </c>
      <c r="I65" s="28">
        <v>0</v>
      </c>
      <c r="J65" s="37"/>
      <c r="K65" s="37"/>
      <c r="L65" s="4"/>
    </row>
    <row r="66" spans="1:12" ht="15.75">
      <c r="A66" s="44"/>
      <c r="B66" s="41"/>
      <c r="C66" s="41"/>
      <c r="D66" s="25">
        <v>2023</v>
      </c>
      <c r="E66" s="28">
        <f t="shared" si="24"/>
        <v>0</v>
      </c>
      <c r="F66" s="28">
        <v>0</v>
      </c>
      <c r="G66" s="28">
        <v>0</v>
      </c>
      <c r="H66" s="28">
        <v>0</v>
      </c>
      <c r="I66" s="28">
        <v>0</v>
      </c>
      <c r="J66" s="37"/>
      <c r="K66" s="37"/>
      <c r="L66" s="4"/>
    </row>
    <row r="67" spans="1:12" ht="15.75">
      <c r="A67" s="45"/>
      <c r="B67" s="42"/>
      <c r="C67" s="42"/>
      <c r="D67" s="25">
        <v>2024</v>
      </c>
      <c r="E67" s="28">
        <f t="shared" si="24"/>
        <v>0</v>
      </c>
      <c r="F67" s="28">
        <v>0</v>
      </c>
      <c r="G67" s="28">
        <v>0</v>
      </c>
      <c r="H67" s="28">
        <v>0</v>
      </c>
      <c r="I67" s="28">
        <v>0</v>
      </c>
      <c r="J67" s="38"/>
      <c r="K67" s="38"/>
      <c r="L67" s="4"/>
    </row>
    <row r="68" spans="1:12" ht="42.6" customHeight="1">
      <c r="A68" s="43" t="s">
        <v>11</v>
      </c>
      <c r="B68" s="40" t="s">
        <v>54</v>
      </c>
      <c r="C68" s="40">
        <v>1</v>
      </c>
      <c r="D68" s="25" t="s">
        <v>27</v>
      </c>
      <c r="E68" s="28">
        <f t="shared" ref="E68" si="25">SUM(E69:E78)</f>
        <v>1041.3</v>
      </c>
      <c r="F68" s="28">
        <f t="shared" ref="F68" si="26">SUM(F69:F78)</f>
        <v>0</v>
      </c>
      <c r="G68" s="28">
        <f t="shared" ref="G68" si="27">SUM(G69:G78)</f>
        <v>0</v>
      </c>
      <c r="H68" s="28">
        <f>SUM(H69:H78)</f>
        <v>1041.3</v>
      </c>
      <c r="I68" s="28">
        <f>SUM(I69:I78)</f>
        <v>0</v>
      </c>
      <c r="J68" s="36" t="s">
        <v>28</v>
      </c>
      <c r="K68" s="36" t="s">
        <v>29</v>
      </c>
      <c r="L68" s="4"/>
    </row>
    <row r="69" spans="1:12" ht="15.75">
      <c r="A69" s="44"/>
      <c r="B69" s="41"/>
      <c r="C69" s="41"/>
      <c r="D69" s="1">
        <v>2015</v>
      </c>
      <c r="E69" s="28">
        <f>SUM(F69:I69)</f>
        <v>1041.3</v>
      </c>
      <c r="F69" s="28">
        <v>0</v>
      </c>
      <c r="G69" s="28">
        <v>0</v>
      </c>
      <c r="H69" s="28">
        <v>1041.3</v>
      </c>
      <c r="I69" s="28">
        <v>0</v>
      </c>
      <c r="J69" s="37"/>
      <c r="K69" s="37"/>
      <c r="L69" s="4"/>
    </row>
    <row r="70" spans="1:12" ht="15.75">
      <c r="A70" s="44"/>
      <c r="B70" s="41"/>
      <c r="C70" s="41"/>
      <c r="D70" s="1">
        <v>2016</v>
      </c>
      <c r="E70" s="28">
        <f t="shared" ref="E70:E78" si="28">SUM(F70:I70)</f>
        <v>0</v>
      </c>
      <c r="F70" s="28">
        <v>0</v>
      </c>
      <c r="G70" s="28">
        <v>0</v>
      </c>
      <c r="H70" s="28">
        <v>0</v>
      </c>
      <c r="I70" s="28">
        <v>0</v>
      </c>
      <c r="J70" s="37"/>
      <c r="K70" s="37"/>
      <c r="L70" s="4"/>
    </row>
    <row r="71" spans="1:12" ht="15.75">
      <c r="A71" s="44"/>
      <c r="B71" s="41"/>
      <c r="C71" s="41"/>
      <c r="D71" s="1">
        <v>2017</v>
      </c>
      <c r="E71" s="28">
        <f t="shared" si="28"/>
        <v>0</v>
      </c>
      <c r="F71" s="28">
        <v>0</v>
      </c>
      <c r="G71" s="28">
        <v>0</v>
      </c>
      <c r="H71" s="28">
        <v>0</v>
      </c>
      <c r="I71" s="28">
        <v>0</v>
      </c>
      <c r="J71" s="37"/>
      <c r="K71" s="37"/>
      <c r="L71" s="4"/>
    </row>
    <row r="72" spans="1:12" ht="15.75">
      <c r="A72" s="44"/>
      <c r="B72" s="41"/>
      <c r="C72" s="41"/>
      <c r="D72" s="1">
        <v>2018</v>
      </c>
      <c r="E72" s="28">
        <f t="shared" si="28"/>
        <v>0</v>
      </c>
      <c r="F72" s="28">
        <v>0</v>
      </c>
      <c r="G72" s="28">
        <v>0</v>
      </c>
      <c r="H72" s="28">
        <v>0</v>
      </c>
      <c r="I72" s="28">
        <v>0</v>
      </c>
      <c r="J72" s="37"/>
      <c r="K72" s="37"/>
      <c r="L72" s="4"/>
    </row>
    <row r="73" spans="1:12" ht="15.75">
      <c r="A73" s="44"/>
      <c r="B73" s="41"/>
      <c r="C73" s="41"/>
      <c r="D73" s="1">
        <v>2019</v>
      </c>
      <c r="E73" s="28">
        <f t="shared" si="28"/>
        <v>0</v>
      </c>
      <c r="F73" s="28">
        <v>0</v>
      </c>
      <c r="G73" s="28">
        <v>0</v>
      </c>
      <c r="H73" s="28">
        <v>0</v>
      </c>
      <c r="I73" s="28">
        <v>0</v>
      </c>
      <c r="J73" s="37"/>
      <c r="K73" s="37"/>
      <c r="L73" s="4"/>
    </row>
    <row r="74" spans="1:12" ht="15.75">
      <c r="A74" s="44"/>
      <c r="B74" s="41"/>
      <c r="C74" s="41"/>
      <c r="D74" s="1">
        <v>2020</v>
      </c>
      <c r="E74" s="28">
        <f t="shared" si="28"/>
        <v>0</v>
      </c>
      <c r="F74" s="28">
        <v>0</v>
      </c>
      <c r="G74" s="28">
        <v>0</v>
      </c>
      <c r="H74" s="28">
        <v>0</v>
      </c>
      <c r="I74" s="28">
        <v>0</v>
      </c>
      <c r="J74" s="37"/>
      <c r="K74" s="37"/>
      <c r="L74" s="4"/>
    </row>
    <row r="75" spans="1:12" ht="15.75">
      <c r="A75" s="44"/>
      <c r="B75" s="41"/>
      <c r="C75" s="41"/>
      <c r="D75" s="1">
        <v>2021</v>
      </c>
      <c r="E75" s="28">
        <f t="shared" si="28"/>
        <v>0</v>
      </c>
      <c r="F75" s="28">
        <v>0</v>
      </c>
      <c r="G75" s="28">
        <v>0</v>
      </c>
      <c r="H75" s="28">
        <v>0</v>
      </c>
      <c r="I75" s="28">
        <v>0</v>
      </c>
      <c r="J75" s="37"/>
      <c r="K75" s="37"/>
      <c r="L75" s="4"/>
    </row>
    <row r="76" spans="1:12" ht="15.75">
      <c r="A76" s="44"/>
      <c r="B76" s="41"/>
      <c r="C76" s="41"/>
      <c r="D76" s="25">
        <v>2022</v>
      </c>
      <c r="E76" s="28">
        <f t="shared" si="28"/>
        <v>0</v>
      </c>
      <c r="F76" s="28">
        <v>0</v>
      </c>
      <c r="G76" s="28">
        <v>0</v>
      </c>
      <c r="H76" s="28">
        <v>0</v>
      </c>
      <c r="I76" s="28">
        <v>0</v>
      </c>
      <c r="J76" s="37"/>
      <c r="K76" s="37"/>
      <c r="L76" s="4"/>
    </row>
    <row r="77" spans="1:12" ht="15.75">
      <c r="A77" s="44"/>
      <c r="B77" s="41"/>
      <c r="C77" s="41"/>
      <c r="D77" s="25">
        <v>2023</v>
      </c>
      <c r="E77" s="28">
        <f t="shared" si="28"/>
        <v>0</v>
      </c>
      <c r="F77" s="28">
        <v>0</v>
      </c>
      <c r="G77" s="28">
        <v>0</v>
      </c>
      <c r="H77" s="28">
        <v>0</v>
      </c>
      <c r="I77" s="28">
        <v>0</v>
      </c>
      <c r="J77" s="38"/>
      <c r="K77" s="38"/>
      <c r="L77" s="4"/>
    </row>
    <row r="78" spans="1:12" ht="15.75">
      <c r="A78" s="45"/>
      <c r="B78" s="42"/>
      <c r="C78" s="42"/>
      <c r="D78" s="25">
        <v>2024</v>
      </c>
      <c r="E78" s="28">
        <f t="shared" si="28"/>
        <v>0</v>
      </c>
      <c r="F78" s="28">
        <v>0</v>
      </c>
      <c r="G78" s="28">
        <v>0</v>
      </c>
      <c r="H78" s="28">
        <v>0</v>
      </c>
      <c r="I78" s="28">
        <v>0</v>
      </c>
      <c r="J78" s="29"/>
      <c r="K78" s="29"/>
      <c r="L78" s="4"/>
    </row>
    <row r="79" spans="1:12" ht="15.6" customHeight="1">
      <c r="A79" s="43" t="s">
        <v>12</v>
      </c>
      <c r="B79" s="40" t="s">
        <v>55</v>
      </c>
      <c r="C79" s="40">
        <v>1</v>
      </c>
      <c r="D79" s="25" t="s">
        <v>27</v>
      </c>
      <c r="E79" s="28">
        <f t="shared" ref="E79" si="29">SUM(E80:E89)</f>
        <v>10505.4</v>
      </c>
      <c r="F79" s="28">
        <f t="shared" ref="F79" si="30">SUM(F80:F89)</f>
        <v>0</v>
      </c>
      <c r="G79" s="28">
        <f t="shared" ref="G79" si="31">SUM(G80:G89)</f>
        <v>0</v>
      </c>
      <c r="H79" s="28">
        <f>SUM(H80:H89)</f>
        <v>10505.4</v>
      </c>
      <c r="I79" s="28">
        <f>SUM(I80:I89)</f>
        <v>0</v>
      </c>
      <c r="J79" s="36" t="s">
        <v>32</v>
      </c>
      <c r="K79" s="36" t="s">
        <v>29</v>
      </c>
      <c r="L79" s="4"/>
    </row>
    <row r="80" spans="1:12" ht="15.75">
      <c r="A80" s="44"/>
      <c r="B80" s="41"/>
      <c r="C80" s="41"/>
      <c r="D80" s="1">
        <v>2015</v>
      </c>
      <c r="E80" s="28">
        <f>SUM(F80:I80)</f>
        <v>300</v>
      </c>
      <c r="F80" s="28">
        <v>0</v>
      </c>
      <c r="G80" s="28">
        <v>0</v>
      </c>
      <c r="H80" s="28">
        <v>300</v>
      </c>
      <c r="I80" s="28">
        <v>0</v>
      </c>
      <c r="J80" s="37"/>
      <c r="K80" s="37"/>
      <c r="L80" s="4"/>
    </row>
    <row r="81" spans="1:12" ht="15.75">
      <c r="A81" s="44"/>
      <c r="B81" s="41"/>
      <c r="C81" s="41"/>
      <c r="D81" s="1">
        <v>2016</v>
      </c>
      <c r="E81" s="28">
        <f t="shared" ref="E81:G89" si="32">SUM(F81:I81)</f>
        <v>701</v>
      </c>
      <c r="F81" s="28">
        <v>0</v>
      </c>
      <c r="G81" s="28">
        <v>0</v>
      </c>
      <c r="H81" s="28">
        <v>701</v>
      </c>
      <c r="I81" s="28">
        <v>0</v>
      </c>
      <c r="J81" s="37"/>
      <c r="K81" s="37"/>
      <c r="L81" s="4"/>
    </row>
    <row r="82" spans="1:12" ht="15.75">
      <c r="A82" s="44"/>
      <c r="B82" s="41"/>
      <c r="C82" s="41"/>
      <c r="D82" s="1">
        <v>2017</v>
      </c>
      <c r="E82" s="28">
        <f t="shared" si="32"/>
        <v>4538.2</v>
      </c>
      <c r="F82" s="28">
        <v>0</v>
      </c>
      <c r="G82" s="28">
        <v>0</v>
      </c>
      <c r="H82" s="28">
        <v>4538.2</v>
      </c>
      <c r="I82" s="28">
        <v>0</v>
      </c>
      <c r="J82" s="37"/>
      <c r="K82" s="37"/>
      <c r="L82" s="4"/>
    </row>
    <row r="83" spans="1:12" ht="15.75">
      <c r="A83" s="44"/>
      <c r="B83" s="41"/>
      <c r="C83" s="41"/>
      <c r="D83" s="1">
        <v>2018</v>
      </c>
      <c r="E83" s="28">
        <f t="shared" si="32"/>
        <v>4966.2</v>
      </c>
      <c r="F83" s="28">
        <v>0</v>
      </c>
      <c r="G83" s="28">
        <v>0</v>
      </c>
      <c r="H83" s="28">
        <v>4966.2</v>
      </c>
      <c r="I83" s="28">
        <v>0</v>
      </c>
      <c r="J83" s="37"/>
      <c r="K83" s="37"/>
      <c r="L83" s="4"/>
    </row>
    <row r="84" spans="1:12" ht="15.75">
      <c r="A84" s="44"/>
      <c r="B84" s="41"/>
      <c r="C84" s="41"/>
      <c r="D84" s="1">
        <v>2019</v>
      </c>
      <c r="E84" s="28">
        <f t="shared" si="32"/>
        <v>0</v>
      </c>
      <c r="F84" s="28">
        <v>0</v>
      </c>
      <c r="G84" s="28">
        <v>0</v>
      </c>
      <c r="H84" s="28">
        <v>0</v>
      </c>
      <c r="I84" s="28">
        <v>0</v>
      </c>
      <c r="J84" s="37"/>
      <c r="K84" s="37"/>
      <c r="L84" s="4"/>
    </row>
    <row r="85" spans="1:12" ht="15.75">
      <c r="A85" s="44"/>
      <c r="B85" s="41"/>
      <c r="C85" s="41"/>
      <c r="D85" s="1">
        <v>2020</v>
      </c>
      <c r="E85" s="28">
        <f t="shared" si="32"/>
        <v>0</v>
      </c>
      <c r="F85" s="28">
        <v>0</v>
      </c>
      <c r="G85" s="28">
        <v>0</v>
      </c>
      <c r="H85" s="28">
        <v>0</v>
      </c>
      <c r="I85" s="28">
        <v>0</v>
      </c>
      <c r="J85" s="37"/>
      <c r="K85" s="37"/>
      <c r="L85" s="4"/>
    </row>
    <row r="86" spans="1:12" ht="15.75">
      <c r="A86" s="44"/>
      <c r="B86" s="41"/>
      <c r="C86" s="41"/>
      <c r="D86" s="1">
        <v>2021</v>
      </c>
      <c r="E86" s="28">
        <f t="shared" si="32"/>
        <v>0</v>
      </c>
      <c r="F86" s="28">
        <v>0</v>
      </c>
      <c r="G86" s="28">
        <v>0</v>
      </c>
      <c r="H86" s="28">
        <v>0</v>
      </c>
      <c r="I86" s="28">
        <v>0</v>
      </c>
      <c r="J86" s="37"/>
      <c r="K86" s="37"/>
      <c r="L86" s="4"/>
    </row>
    <row r="87" spans="1:12" ht="15.75">
      <c r="A87" s="44"/>
      <c r="B87" s="41"/>
      <c r="C87" s="41"/>
      <c r="D87" s="25">
        <v>2022</v>
      </c>
      <c r="E87" s="28">
        <f t="shared" si="32"/>
        <v>0</v>
      </c>
      <c r="F87" s="28">
        <f t="shared" si="32"/>
        <v>0</v>
      </c>
      <c r="G87" s="28">
        <f t="shared" si="32"/>
        <v>0</v>
      </c>
      <c r="H87" s="28">
        <f t="shared" ref="H87:H89" si="33">SUM(I87:L87)</f>
        <v>0</v>
      </c>
      <c r="I87" s="28">
        <f t="shared" ref="I87:I89" si="34">SUM(J87:M87)</f>
        <v>0</v>
      </c>
      <c r="J87" s="37"/>
      <c r="K87" s="37"/>
      <c r="L87" s="4"/>
    </row>
    <row r="88" spans="1:12" ht="15.75">
      <c r="A88" s="44"/>
      <c r="B88" s="41"/>
      <c r="C88" s="41"/>
      <c r="D88" s="25">
        <v>2023</v>
      </c>
      <c r="E88" s="28">
        <f t="shared" si="32"/>
        <v>0</v>
      </c>
      <c r="F88" s="28">
        <f t="shared" si="32"/>
        <v>0</v>
      </c>
      <c r="G88" s="28">
        <f t="shared" si="32"/>
        <v>0</v>
      </c>
      <c r="H88" s="28">
        <f t="shared" si="33"/>
        <v>0</v>
      </c>
      <c r="I88" s="28">
        <f t="shared" si="34"/>
        <v>0</v>
      </c>
      <c r="J88" s="37"/>
      <c r="K88" s="37"/>
      <c r="L88" s="4"/>
    </row>
    <row r="89" spans="1:12" ht="15.75">
      <c r="A89" s="45"/>
      <c r="B89" s="42"/>
      <c r="C89" s="42"/>
      <c r="D89" s="25">
        <v>2024</v>
      </c>
      <c r="E89" s="28">
        <f t="shared" si="32"/>
        <v>0</v>
      </c>
      <c r="F89" s="28">
        <f t="shared" si="32"/>
        <v>0</v>
      </c>
      <c r="G89" s="28">
        <f t="shared" si="32"/>
        <v>0</v>
      </c>
      <c r="H89" s="28">
        <f t="shared" si="33"/>
        <v>0</v>
      </c>
      <c r="I89" s="28">
        <f t="shared" si="34"/>
        <v>0</v>
      </c>
      <c r="J89" s="38"/>
      <c r="K89" s="38"/>
      <c r="L89" s="4"/>
    </row>
    <row r="90" spans="1:12" ht="15.6" customHeight="1">
      <c r="A90" s="43" t="s">
        <v>13</v>
      </c>
      <c r="B90" s="40" t="s">
        <v>56</v>
      </c>
      <c r="C90" s="40">
        <v>1</v>
      </c>
      <c r="D90" s="25" t="s">
        <v>27</v>
      </c>
      <c r="E90" s="28">
        <f t="shared" ref="E90" si="35">SUM(E91:E100)</f>
        <v>30086.1</v>
      </c>
      <c r="F90" s="28">
        <f t="shared" ref="F90" si="36">SUM(F91:F100)</f>
        <v>0</v>
      </c>
      <c r="G90" s="28">
        <f t="shared" ref="G90" si="37">SUM(G91:G100)</f>
        <v>28581.3</v>
      </c>
      <c r="H90" s="28">
        <f>SUM(H91:H100)</f>
        <v>1504.8</v>
      </c>
      <c r="I90" s="28">
        <f>SUM(I91:I100)</f>
        <v>0</v>
      </c>
      <c r="J90" s="36" t="s">
        <v>32</v>
      </c>
      <c r="K90" s="36" t="s">
        <v>29</v>
      </c>
      <c r="L90" s="4"/>
    </row>
    <row r="91" spans="1:12" ht="15.75">
      <c r="A91" s="44"/>
      <c r="B91" s="41"/>
      <c r="C91" s="41"/>
      <c r="D91" s="1">
        <v>2015</v>
      </c>
      <c r="E91" s="28">
        <f>SUM(F91:I91)</f>
        <v>0</v>
      </c>
      <c r="F91" s="28">
        <v>0</v>
      </c>
      <c r="G91" s="28">
        <v>0</v>
      </c>
      <c r="H91" s="28">
        <v>0</v>
      </c>
      <c r="I91" s="28">
        <v>0</v>
      </c>
      <c r="J91" s="37"/>
      <c r="K91" s="37"/>
      <c r="L91" s="4"/>
    </row>
    <row r="92" spans="1:12" ht="15.75">
      <c r="A92" s="44"/>
      <c r="B92" s="41"/>
      <c r="C92" s="41"/>
      <c r="D92" s="1">
        <v>2016</v>
      </c>
      <c r="E92" s="28">
        <f t="shared" ref="E92:E100" si="38">SUM(F92:I92)</f>
        <v>0</v>
      </c>
      <c r="F92" s="28">
        <v>0</v>
      </c>
      <c r="G92" s="28">
        <v>0</v>
      </c>
      <c r="H92" s="28">
        <v>0</v>
      </c>
      <c r="I92" s="28">
        <v>0</v>
      </c>
      <c r="J92" s="37"/>
      <c r="K92" s="37"/>
      <c r="L92" s="4"/>
    </row>
    <row r="93" spans="1:12" ht="15.75">
      <c r="A93" s="44"/>
      <c r="B93" s="41"/>
      <c r="C93" s="41"/>
      <c r="D93" s="1">
        <v>2017</v>
      </c>
      <c r="E93" s="28">
        <f t="shared" si="38"/>
        <v>4042.6</v>
      </c>
      <c r="F93" s="28">
        <v>0</v>
      </c>
      <c r="G93" s="28">
        <v>3840</v>
      </c>
      <c r="H93" s="28">
        <v>202.6</v>
      </c>
      <c r="I93" s="28">
        <v>0</v>
      </c>
      <c r="J93" s="37"/>
      <c r="K93" s="37"/>
      <c r="L93" s="4"/>
    </row>
    <row r="94" spans="1:12" ht="15.75">
      <c r="A94" s="44"/>
      <c r="B94" s="41"/>
      <c r="C94" s="41"/>
      <c r="D94" s="1">
        <v>2018</v>
      </c>
      <c r="E94" s="28">
        <f t="shared" si="38"/>
        <v>26043.5</v>
      </c>
      <c r="F94" s="28">
        <v>0</v>
      </c>
      <c r="G94" s="28">
        <v>24741.3</v>
      </c>
      <c r="H94" s="28">
        <v>1302.2</v>
      </c>
      <c r="I94" s="28">
        <v>0</v>
      </c>
      <c r="J94" s="37"/>
      <c r="K94" s="37"/>
      <c r="L94" s="4"/>
    </row>
    <row r="95" spans="1:12" ht="15.75">
      <c r="A95" s="44"/>
      <c r="B95" s="41"/>
      <c r="C95" s="41"/>
      <c r="D95" s="1">
        <v>2019</v>
      </c>
      <c r="E95" s="28">
        <f t="shared" si="38"/>
        <v>0</v>
      </c>
      <c r="F95" s="28">
        <v>0</v>
      </c>
      <c r="G95" s="28">
        <v>0</v>
      </c>
      <c r="H95" s="28">
        <v>0</v>
      </c>
      <c r="I95" s="28">
        <v>0</v>
      </c>
      <c r="J95" s="37"/>
      <c r="K95" s="37"/>
      <c r="L95" s="4"/>
    </row>
    <row r="96" spans="1:12" ht="15.75">
      <c r="A96" s="44"/>
      <c r="B96" s="41"/>
      <c r="C96" s="41"/>
      <c r="D96" s="1">
        <v>2020</v>
      </c>
      <c r="E96" s="28">
        <f t="shared" si="38"/>
        <v>0</v>
      </c>
      <c r="F96" s="28">
        <v>0</v>
      </c>
      <c r="G96" s="28">
        <v>0</v>
      </c>
      <c r="H96" s="28">
        <v>0</v>
      </c>
      <c r="I96" s="28">
        <v>0</v>
      </c>
      <c r="J96" s="37"/>
      <c r="K96" s="37"/>
      <c r="L96" s="4"/>
    </row>
    <row r="97" spans="1:12" ht="15.75">
      <c r="A97" s="44"/>
      <c r="B97" s="41"/>
      <c r="C97" s="41"/>
      <c r="D97" s="1">
        <v>2021</v>
      </c>
      <c r="E97" s="28">
        <f t="shared" si="38"/>
        <v>0</v>
      </c>
      <c r="F97" s="28">
        <v>0</v>
      </c>
      <c r="G97" s="28">
        <v>0</v>
      </c>
      <c r="H97" s="28">
        <v>0</v>
      </c>
      <c r="I97" s="28">
        <v>0</v>
      </c>
      <c r="J97" s="37"/>
      <c r="K97" s="37"/>
      <c r="L97" s="4"/>
    </row>
    <row r="98" spans="1:12" ht="15.75">
      <c r="A98" s="44"/>
      <c r="B98" s="41"/>
      <c r="C98" s="41"/>
      <c r="D98" s="25">
        <v>2022</v>
      </c>
      <c r="E98" s="28">
        <f t="shared" si="38"/>
        <v>0</v>
      </c>
      <c r="F98" s="28">
        <v>0</v>
      </c>
      <c r="G98" s="28">
        <v>0</v>
      </c>
      <c r="H98" s="28">
        <v>0</v>
      </c>
      <c r="I98" s="28">
        <v>0</v>
      </c>
      <c r="J98" s="37"/>
      <c r="K98" s="37"/>
      <c r="L98" s="4"/>
    </row>
    <row r="99" spans="1:12" ht="15.75">
      <c r="A99" s="44"/>
      <c r="B99" s="41"/>
      <c r="C99" s="41"/>
      <c r="D99" s="25">
        <v>2023</v>
      </c>
      <c r="E99" s="28">
        <f t="shared" si="38"/>
        <v>0</v>
      </c>
      <c r="F99" s="28">
        <v>0</v>
      </c>
      <c r="G99" s="28">
        <v>0</v>
      </c>
      <c r="H99" s="28">
        <v>0</v>
      </c>
      <c r="I99" s="28">
        <v>0</v>
      </c>
      <c r="J99" s="37"/>
      <c r="K99" s="37"/>
      <c r="L99" s="4"/>
    </row>
    <row r="100" spans="1:12" ht="15.75">
      <c r="A100" s="45"/>
      <c r="B100" s="42"/>
      <c r="C100" s="42"/>
      <c r="D100" s="25">
        <v>2024</v>
      </c>
      <c r="E100" s="28">
        <f t="shared" si="38"/>
        <v>0</v>
      </c>
      <c r="F100" s="28">
        <v>0</v>
      </c>
      <c r="G100" s="28">
        <v>0</v>
      </c>
      <c r="H100" s="28">
        <v>0</v>
      </c>
      <c r="I100" s="28">
        <v>0</v>
      </c>
      <c r="J100" s="38"/>
      <c r="K100" s="38"/>
      <c r="L100" s="4"/>
    </row>
    <row r="101" spans="1:12" ht="15.6" customHeight="1">
      <c r="A101" s="43" t="s">
        <v>14</v>
      </c>
      <c r="B101" s="40" t="s">
        <v>57</v>
      </c>
      <c r="C101" s="40">
        <v>1</v>
      </c>
      <c r="D101" s="25" t="s">
        <v>27</v>
      </c>
      <c r="E101" s="28">
        <f t="shared" ref="E101" si="39">SUM(E102:E111)</f>
        <v>160</v>
      </c>
      <c r="F101" s="28">
        <f t="shared" ref="F101" si="40">SUM(F102:F111)</f>
        <v>0</v>
      </c>
      <c r="G101" s="28">
        <f t="shared" ref="G101" si="41">SUM(G102:G111)</f>
        <v>0</v>
      </c>
      <c r="H101" s="28">
        <f>SUM(H102:H111)</f>
        <v>160</v>
      </c>
      <c r="I101" s="28">
        <f>SUM(I102:I111)</f>
        <v>0</v>
      </c>
      <c r="J101" s="36" t="s">
        <v>33</v>
      </c>
      <c r="K101" s="36" t="s">
        <v>29</v>
      </c>
      <c r="L101" s="4"/>
    </row>
    <row r="102" spans="1:12" ht="15.75">
      <c r="A102" s="44"/>
      <c r="B102" s="41"/>
      <c r="C102" s="41"/>
      <c r="D102" s="1">
        <v>2015</v>
      </c>
      <c r="E102" s="28">
        <f>SUM(F102:I102)</f>
        <v>0</v>
      </c>
      <c r="F102" s="28">
        <v>0</v>
      </c>
      <c r="G102" s="28">
        <v>0</v>
      </c>
      <c r="H102" s="28">
        <v>0</v>
      </c>
      <c r="I102" s="28">
        <v>0</v>
      </c>
      <c r="J102" s="37"/>
      <c r="K102" s="37"/>
      <c r="L102" s="4"/>
    </row>
    <row r="103" spans="1:12" ht="15.75">
      <c r="A103" s="44"/>
      <c r="B103" s="41"/>
      <c r="C103" s="41"/>
      <c r="D103" s="1">
        <v>2016</v>
      </c>
      <c r="E103" s="28">
        <f t="shared" ref="E103:E111" si="42">SUM(F103:I103)</f>
        <v>0</v>
      </c>
      <c r="F103" s="28">
        <v>0</v>
      </c>
      <c r="G103" s="28">
        <v>0</v>
      </c>
      <c r="H103" s="28">
        <v>0</v>
      </c>
      <c r="I103" s="28">
        <v>0</v>
      </c>
      <c r="J103" s="37"/>
      <c r="K103" s="37"/>
      <c r="L103" s="4"/>
    </row>
    <row r="104" spans="1:12" ht="15.75">
      <c r="A104" s="44"/>
      <c r="B104" s="41"/>
      <c r="C104" s="41"/>
      <c r="D104" s="1">
        <v>2017</v>
      </c>
      <c r="E104" s="28">
        <f t="shared" si="42"/>
        <v>0</v>
      </c>
      <c r="F104" s="28">
        <v>0</v>
      </c>
      <c r="G104" s="28">
        <v>0</v>
      </c>
      <c r="H104" s="28">
        <v>0</v>
      </c>
      <c r="I104" s="28">
        <v>0</v>
      </c>
      <c r="J104" s="37"/>
      <c r="K104" s="37"/>
      <c r="L104" s="4"/>
    </row>
    <row r="105" spans="1:12" ht="15.75">
      <c r="A105" s="44"/>
      <c r="B105" s="41"/>
      <c r="C105" s="41"/>
      <c r="D105" s="1">
        <v>2018</v>
      </c>
      <c r="E105" s="28">
        <f t="shared" si="42"/>
        <v>0</v>
      </c>
      <c r="F105" s="28">
        <v>0</v>
      </c>
      <c r="G105" s="28">
        <v>0</v>
      </c>
      <c r="H105" s="28">
        <v>0</v>
      </c>
      <c r="I105" s="28">
        <v>0</v>
      </c>
      <c r="J105" s="37"/>
      <c r="K105" s="37"/>
      <c r="L105" s="4"/>
    </row>
    <row r="106" spans="1:12" ht="15.75">
      <c r="A106" s="44"/>
      <c r="B106" s="41"/>
      <c r="C106" s="41"/>
      <c r="D106" s="1">
        <v>2019</v>
      </c>
      <c r="E106" s="28">
        <f t="shared" si="42"/>
        <v>160</v>
      </c>
      <c r="F106" s="28">
        <v>0</v>
      </c>
      <c r="G106" s="28">
        <v>0</v>
      </c>
      <c r="H106" s="18">
        <f>1032-872</f>
        <v>160</v>
      </c>
      <c r="I106" s="28">
        <v>0</v>
      </c>
      <c r="J106" s="37"/>
      <c r="K106" s="37"/>
      <c r="L106" s="4"/>
    </row>
    <row r="107" spans="1:12" ht="15.75">
      <c r="A107" s="44"/>
      <c r="B107" s="41"/>
      <c r="C107" s="41"/>
      <c r="D107" s="1">
        <v>2020</v>
      </c>
      <c r="E107" s="28">
        <f t="shared" si="42"/>
        <v>0</v>
      </c>
      <c r="F107" s="28">
        <v>0</v>
      </c>
      <c r="G107" s="28">
        <v>0</v>
      </c>
      <c r="H107" s="28">
        <v>0</v>
      </c>
      <c r="I107" s="28">
        <v>0</v>
      </c>
      <c r="J107" s="37"/>
      <c r="K107" s="37"/>
      <c r="L107" s="4"/>
    </row>
    <row r="108" spans="1:12" ht="15.75">
      <c r="A108" s="44"/>
      <c r="B108" s="41"/>
      <c r="C108" s="41"/>
      <c r="D108" s="1">
        <v>2021</v>
      </c>
      <c r="E108" s="28">
        <f t="shared" si="42"/>
        <v>0</v>
      </c>
      <c r="F108" s="28">
        <v>0</v>
      </c>
      <c r="G108" s="28">
        <v>0</v>
      </c>
      <c r="H108" s="28">
        <v>0</v>
      </c>
      <c r="I108" s="28">
        <v>0</v>
      </c>
      <c r="J108" s="37"/>
      <c r="K108" s="37"/>
      <c r="L108" s="4"/>
    </row>
    <row r="109" spans="1:12" ht="15.75">
      <c r="A109" s="44"/>
      <c r="B109" s="41"/>
      <c r="C109" s="41"/>
      <c r="D109" s="25">
        <v>2022</v>
      </c>
      <c r="E109" s="28">
        <f t="shared" si="42"/>
        <v>0</v>
      </c>
      <c r="F109" s="28">
        <v>0</v>
      </c>
      <c r="G109" s="28">
        <v>0</v>
      </c>
      <c r="H109" s="28">
        <v>0</v>
      </c>
      <c r="I109" s="28">
        <v>0</v>
      </c>
      <c r="J109" s="37"/>
      <c r="K109" s="37"/>
      <c r="L109" s="4"/>
    </row>
    <row r="110" spans="1:12" ht="15.75">
      <c r="A110" s="44"/>
      <c r="B110" s="41"/>
      <c r="C110" s="41"/>
      <c r="D110" s="25">
        <v>2023</v>
      </c>
      <c r="E110" s="28">
        <f t="shared" si="42"/>
        <v>0</v>
      </c>
      <c r="F110" s="28">
        <v>0</v>
      </c>
      <c r="G110" s="28">
        <v>0</v>
      </c>
      <c r="H110" s="28">
        <v>0</v>
      </c>
      <c r="I110" s="28">
        <v>0</v>
      </c>
      <c r="J110" s="37"/>
      <c r="K110" s="37"/>
      <c r="L110" s="4"/>
    </row>
    <row r="111" spans="1:12" ht="21" customHeight="1">
      <c r="A111" s="45"/>
      <c r="B111" s="42"/>
      <c r="C111" s="42"/>
      <c r="D111" s="25">
        <v>2024</v>
      </c>
      <c r="E111" s="28">
        <f t="shared" si="42"/>
        <v>0</v>
      </c>
      <c r="F111" s="28">
        <v>0</v>
      </c>
      <c r="G111" s="28">
        <v>0</v>
      </c>
      <c r="H111" s="28">
        <v>0</v>
      </c>
      <c r="I111" s="28">
        <v>0</v>
      </c>
      <c r="J111" s="38"/>
      <c r="K111" s="38"/>
      <c r="L111" s="4"/>
    </row>
    <row r="112" spans="1:12" ht="15.6" customHeight="1">
      <c r="A112" s="43" t="s">
        <v>15</v>
      </c>
      <c r="B112" s="40" t="s">
        <v>58</v>
      </c>
      <c r="C112" s="40">
        <v>1</v>
      </c>
      <c r="D112" s="25" t="s">
        <v>27</v>
      </c>
      <c r="E112" s="28">
        <f t="shared" ref="E112" si="43">SUM(E113:E122)</f>
        <v>0</v>
      </c>
      <c r="F112" s="28">
        <f t="shared" ref="F112" si="44">SUM(F113:F122)</f>
        <v>0</v>
      </c>
      <c r="G112" s="28">
        <f t="shared" ref="G112" si="45">SUM(G113:G122)</f>
        <v>0</v>
      </c>
      <c r="H112" s="28">
        <f>SUM(H113:H122)</f>
        <v>0</v>
      </c>
      <c r="I112" s="28">
        <f>SUM(I113:I122)</f>
        <v>0</v>
      </c>
      <c r="J112" s="36" t="s">
        <v>33</v>
      </c>
      <c r="K112" s="36" t="s">
        <v>29</v>
      </c>
      <c r="L112" s="4"/>
    </row>
    <row r="113" spans="1:12" ht="15.75">
      <c r="A113" s="44"/>
      <c r="B113" s="41"/>
      <c r="C113" s="41"/>
      <c r="D113" s="1">
        <v>2015</v>
      </c>
      <c r="E113" s="28">
        <f>SUM(F113:I113)</f>
        <v>0</v>
      </c>
      <c r="F113" s="28">
        <v>0</v>
      </c>
      <c r="G113" s="28">
        <v>0</v>
      </c>
      <c r="H113" s="28">
        <v>0</v>
      </c>
      <c r="I113" s="28">
        <v>0</v>
      </c>
      <c r="J113" s="37"/>
      <c r="K113" s="37"/>
      <c r="L113" s="4"/>
    </row>
    <row r="114" spans="1:12" ht="15.75">
      <c r="A114" s="44"/>
      <c r="B114" s="41"/>
      <c r="C114" s="41"/>
      <c r="D114" s="1">
        <v>2016</v>
      </c>
      <c r="E114" s="28">
        <f t="shared" ref="E114:E122" si="46">SUM(F114:I114)</f>
        <v>0</v>
      </c>
      <c r="F114" s="28">
        <v>0</v>
      </c>
      <c r="G114" s="28">
        <v>0</v>
      </c>
      <c r="H114" s="28">
        <v>0</v>
      </c>
      <c r="I114" s="28">
        <v>0</v>
      </c>
      <c r="J114" s="37"/>
      <c r="K114" s="37"/>
      <c r="L114" s="4"/>
    </row>
    <row r="115" spans="1:12" ht="15.75">
      <c r="A115" s="44"/>
      <c r="B115" s="41"/>
      <c r="C115" s="41"/>
      <c r="D115" s="1">
        <v>2017</v>
      </c>
      <c r="E115" s="28">
        <f t="shared" si="46"/>
        <v>0</v>
      </c>
      <c r="F115" s="28">
        <v>0</v>
      </c>
      <c r="G115" s="28">
        <v>0</v>
      </c>
      <c r="H115" s="28">
        <v>0</v>
      </c>
      <c r="I115" s="28">
        <v>0</v>
      </c>
      <c r="J115" s="37"/>
      <c r="K115" s="37"/>
      <c r="L115" s="4"/>
    </row>
    <row r="116" spans="1:12" ht="15.75">
      <c r="A116" s="44"/>
      <c r="B116" s="41"/>
      <c r="C116" s="41"/>
      <c r="D116" s="1">
        <v>2018</v>
      </c>
      <c r="E116" s="28">
        <f t="shared" si="46"/>
        <v>0</v>
      </c>
      <c r="F116" s="28">
        <v>0</v>
      </c>
      <c r="G116" s="28">
        <v>0</v>
      </c>
      <c r="H116" s="28">
        <v>0</v>
      </c>
      <c r="I116" s="28">
        <v>0</v>
      </c>
      <c r="J116" s="37"/>
      <c r="K116" s="37"/>
      <c r="L116" s="4"/>
    </row>
    <row r="117" spans="1:12" ht="15.75">
      <c r="A117" s="44"/>
      <c r="B117" s="41"/>
      <c r="C117" s="41"/>
      <c r="D117" s="1">
        <v>2019</v>
      </c>
      <c r="E117" s="28">
        <f t="shared" si="46"/>
        <v>0</v>
      </c>
      <c r="F117" s="28">
        <v>0</v>
      </c>
      <c r="G117" s="28">
        <v>0</v>
      </c>
      <c r="H117" s="18">
        <v>0</v>
      </c>
      <c r="I117" s="28">
        <v>0</v>
      </c>
      <c r="J117" s="37"/>
      <c r="K117" s="37"/>
      <c r="L117" s="4"/>
    </row>
    <row r="118" spans="1:12" ht="15.75">
      <c r="A118" s="44"/>
      <c r="B118" s="41"/>
      <c r="C118" s="41"/>
      <c r="D118" s="1">
        <v>2020</v>
      </c>
      <c r="E118" s="28">
        <f t="shared" si="46"/>
        <v>0</v>
      </c>
      <c r="F118" s="28">
        <v>0</v>
      </c>
      <c r="G118" s="28">
        <v>0</v>
      </c>
      <c r="H118" s="28">
        <v>0</v>
      </c>
      <c r="I118" s="28">
        <v>0</v>
      </c>
      <c r="J118" s="37"/>
      <c r="K118" s="37"/>
      <c r="L118" s="4"/>
    </row>
    <row r="119" spans="1:12" ht="15.75">
      <c r="A119" s="44"/>
      <c r="B119" s="41"/>
      <c r="C119" s="41"/>
      <c r="D119" s="1">
        <v>2021</v>
      </c>
      <c r="E119" s="28">
        <f t="shared" si="46"/>
        <v>0</v>
      </c>
      <c r="F119" s="28">
        <v>0</v>
      </c>
      <c r="G119" s="28">
        <v>0</v>
      </c>
      <c r="H119" s="28">
        <v>0</v>
      </c>
      <c r="I119" s="28">
        <v>0</v>
      </c>
      <c r="J119" s="37"/>
      <c r="K119" s="37"/>
      <c r="L119" s="4"/>
    </row>
    <row r="120" spans="1:12" ht="15.75">
      <c r="A120" s="44"/>
      <c r="B120" s="41"/>
      <c r="C120" s="41"/>
      <c r="D120" s="25">
        <v>2022</v>
      </c>
      <c r="E120" s="28">
        <f t="shared" si="46"/>
        <v>0</v>
      </c>
      <c r="F120" s="28">
        <v>0</v>
      </c>
      <c r="G120" s="28">
        <v>0</v>
      </c>
      <c r="H120" s="28">
        <v>0</v>
      </c>
      <c r="I120" s="28">
        <v>0</v>
      </c>
      <c r="J120" s="37"/>
      <c r="K120" s="37"/>
      <c r="L120" s="4"/>
    </row>
    <row r="121" spans="1:12" ht="15.75">
      <c r="A121" s="44"/>
      <c r="B121" s="41"/>
      <c r="C121" s="41"/>
      <c r="D121" s="25">
        <v>2023</v>
      </c>
      <c r="E121" s="28">
        <f t="shared" si="46"/>
        <v>0</v>
      </c>
      <c r="F121" s="28">
        <v>0</v>
      </c>
      <c r="G121" s="28">
        <v>0</v>
      </c>
      <c r="H121" s="28">
        <v>0</v>
      </c>
      <c r="I121" s="28">
        <v>0</v>
      </c>
      <c r="J121" s="37"/>
      <c r="K121" s="37"/>
      <c r="L121" s="4"/>
    </row>
    <row r="122" spans="1:12" ht="15.75">
      <c r="A122" s="45"/>
      <c r="B122" s="42"/>
      <c r="C122" s="42"/>
      <c r="D122" s="25">
        <v>2024</v>
      </c>
      <c r="E122" s="28">
        <f t="shared" si="46"/>
        <v>0</v>
      </c>
      <c r="F122" s="28">
        <v>0</v>
      </c>
      <c r="G122" s="28">
        <v>0</v>
      </c>
      <c r="H122" s="28">
        <v>0</v>
      </c>
      <c r="I122" s="28">
        <v>0</v>
      </c>
      <c r="J122" s="38"/>
      <c r="K122" s="38"/>
      <c r="L122" s="4"/>
    </row>
    <row r="123" spans="1:12" ht="15.75">
      <c r="A123" s="24" t="s">
        <v>50</v>
      </c>
      <c r="B123" s="27" t="s">
        <v>34</v>
      </c>
      <c r="C123" s="27"/>
      <c r="D123" s="35" t="s">
        <v>35</v>
      </c>
      <c r="E123" s="35"/>
      <c r="F123" s="35"/>
      <c r="G123" s="35"/>
      <c r="H123" s="35"/>
      <c r="I123" s="35"/>
      <c r="J123" s="35"/>
      <c r="K123" s="35"/>
      <c r="L123" s="4"/>
    </row>
    <row r="124" spans="1:12" ht="31.15" customHeight="1">
      <c r="A124" s="24"/>
      <c r="B124" s="27" t="s">
        <v>36</v>
      </c>
      <c r="C124" s="27"/>
      <c r="D124" s="35" t="s">
        <v>37</v>
      </c>
      <c r="E124" s="35"/>
      <c r="F124" s="35"/>
      <c r="G124" s="35"/>
      <c r="H124" s="35"/>
      <c r="I124" s="35"/>
      <c r="J124" s="35"/>
      <c r="K124" s="35"/>
      <c r="L124" s="4"/>
    </row>
    <row r="125" spans="1:12" ht="46.9" customHeight="1">
      <c r="A125" s="43" t="s">
        <v>6</v>
      </c>
      <c r="B125" s="40" t="s">
        <v>51</v>
      </c>
      <c r="C125" s="40">
        <v>1</v>
      </c>
      <c r="D125" s="25" t="s">
        <v>27</v>
      </c>
      <c r="E125" s="28">
        <f t="shared" ref="E125" si="47">SUM(E126:E135)</f>
        <v>355841.70000000007</v>
      </c>
      <c r="F125" s="29" t="s">
        <v>38</v>
      </c>
      <c r="G125" s="29">
        <v>0</v>
      </c>
      <c r="H125" s="29" t="s">
        <v>39</v>
      </c>
      <c r="I125" s="29">
        <v>0</v>
      </c>
      <c r="J125" s="36" t="s">
        <v>40</v>
      </c>
      <c r="K125" s="36" t="s">
        <v>29</v>
      </c>
      <c r="L125" s="4"/>
    </row>
    <row r="126" spans="1:12" ht="15.75">
      <c r="A126" s="44"/>
      <c r="B126" s="41"/>
      <c r="C126" s="41"/>
      <c r="D126" s="1">
        <v>2015</v>
      </c>
      <c r="E126" s="28">
        <f>SUM(F126:I126)</f>
        <v>0</v>
      </c>
      <c r="F126" s="29">
        <f t="shared" ref="F126:I130" si="48">F137+F148</f>
        <v>0</v>
      </c>
      <c r="G126" s="29">
        <f t="shared" si="48"/>
        <v>0</v>
      </c>
      <c r="H126" s="29">
        <f t="shared" si="48"/>
        <v>0</v>
      </c>
      <c r="I126" s="29">
        <f t="shared" si="48"/>
        <v>0</v>
      </c>
      <c r="J126" s="37"/>
      <c r="K126" s="37"/>
      <c r="L126" s="4"/>
    </row>
    <row r="127" spans="1:12" ht="15.75">
      <c r="A127" s="44"/>
      <c r="B127" s="41"/>
      <c r="C127" s="41"/>
      <c r="D127" s="1">
        <v>2016</v>
      </c>
      <c r="E127" s="28">
        <f t="shared" ref="E127:E135" si="49">SUM(F127:I127)</f>
        <v>0</v>
      </c>
      <c r="F127" s="29">
        <f t="shared" si="48"/>
        <v>0</v>
      </c>
      <c r="G127" s="29">
        <f t="shared" si="48"/>
        <v>0</v>
      </c>
      <c r="H127" s="29">
        <f t="shared" si="48"/>
        <v>0</v>
      </c>
      <c r="I127" s="29">
        <f t="shared" si="48"/>
        <v>0</v>
      </c>
      <c r="J127" s="37"/>
      <c r="K127" s="37"/>
      <c r="L127" s="4"/>
    </row>
    <row r="128" spans="1:12" ht="15.75">
      <c r="A128" s="44"/>
      <c r="B128" s="41"/>
      <c r="C128" s="41"/>
      <c r="D128" s="1">
        <v>2017</v>
      </c>
      <c r="E128" s="28">
        <f t="shared" si="49"/>
        <v>3237</v>
      </c>
      <c r="F128" s="29">
        <f t="shared" si="48"/>
        <v>0</v>
      </c>
      <c r="G128" s="29">
        <f t="shared" si="48"/>
        <v>0</v>
      </c>
      <c r="H128" s="29">
        <f t="shared" si="48"/>
        <v>3237</v>
      </c>
      <c r="I128" s="29">
        <f t="shared" si="48"/>
        <v>0</v>
      </c>
      <c r="J128" s="37"/>
      <c r="K128" s="37"/>
      <c r="L128" s="4"/>
    </row>
    <row r="129" spans="1:12" ht="15.75">
      <c r="A129" s="44"/>
      <c r="B129" s="41"/>
      <c r="C129" s="41"/>
      <c r="D129" s="1">
        <v>2018</v>
      </c>
      <c r="E129" s="28">
        <f t="shared" si="49"/>
        <v>87933.1</v>
      </c>
      <c r="F129" s="29">
        <f t="shared" si="48"/>
        <v>0</v>
      </c>
      <c r="G129" s="29">
        <f t="shared" si="48"/>
        <v>75659.100000000006</v>
      </c>
      <c r="H129" s="29">
        <f t="shared" si="48"/>
        <v>12274</v>
      </c>
      <c r="I129" s="29">
        <f t="shared" si="48"/>
        <v>0</v>
      </c>
      <c r="J129" s="37"/>
      <c r="K129" s="37"/>
      <c r="L129" s="4"/>
    </row>
    <row r="130" spans="1:12" ht="15.75">
      <c r="A130" s="44"/>
      <c r="B130" s="41"/>
      <c r="C130" s="41"/>
      <c r="D130" s="1">
        <v>2019</v>
      </c>
      <c r="E130" s="28">
        <f t="shared" si="49"/>
        <v>263837.60000000003</v>
      </c>
      <c r="F130" s="29">
        <f t="shared" si="48"/>
        <v>0</v>
      </c>
      <c r="G130" s="29">
        <f t="shared" si="48"/>
        <v>248933.7</v>
      </c>
      <c r="H130" s="29">
        <f t="shared" si="48"/>
        <v>14903.9</v>
      </c>
      <c r="I130" s="29">
        <f t="shared" si="48"/>
        <v>0</v>
      </c>
      <c r="J130" s="37"/>
      <c r="K130" s="37"/>
      <c r="L130" s="4"/>
    </row>
    <row r="131" spans="1:12" ht="15.75">
      <c r="A131" s="44"/>
      <c r="B131" s="41"/>
      <c r="C131" s="41"/>
      <c r="D131" s="1">
        <v>2020</v>
      </c>
      <c r="E131" s="28">
        <f t="shared" si="49"/>
        <v>834</v>
      </c>
      <c r="F131" s="29">
        <f t="shared" ref="F131:G135" si="50">F142+F153</f>
        <v>0</v>
      </c>
      <c r="G131" s="29">
        <f t="shared" si="50"/>
        <v>0</v>
      </c>
      <c r="H131" s="29">
        <f>H142+H153+H164</f>
        <v>834</v>
      </c>
      <c r="I131" s="29">
        <f>I142+I153</f>
        <v>0</v>
      </c>
      <c r="J131" s="37"/>
      <c r="K131" s="37"/>
      <c r="L131" s="4"/>
    </row>
    <row r="132" spans="1:12" ht="15.75">
      <c r="A132" s="44"/>
      <c r="B132" s="41"/>
      <c r="C132" s="41"/>
      <c r="D132" s="1">
        <v>2021</v>
      </c>
      <c r="E132" s="28">
        <f t="shared" si="49"/>
        <v>0</v>
      </c>
      <c r="F132" s="29">
        <f t="shared" si="50"/>
        <v>0</v>
      </c>
      <c r="G132" s="29">
        <f t="shared" si="50"/>
        <v>0</v>
      </c>
      <c r="H132" s="29">
        <f>H143+H154</f>
        <v>0</v>
      </c>
      <c r="I132" s="29">
        <f>I143+I154</f>
        <v>0</v>
      </c>
      <c r="J132" s="37"/>
      <c r="K132" s="37"/>
      <c r="L132" s="4"/>
    </row>
    <row r="133" spans="1:12" ht="15.75">
      <c r="A133" s="44"/>
      <c r="B133" s="41"/>
      <c r="C133" s="41"/>
      <c r="D133" s="25">
        <v>2022</v>
      </c>
      <c r="E133" s="28">
        <f t="shared" si="49"/>
        <v>0</v>
      </c>
      <c r="F133" s="29">
        <f t="shared" si="50"/>
        <v>0</v>
      </c>
      <c r="G133" s="29">
        <f t="shared" si="50"/>
        <v>0</v>
      </c>
      <c r="H133" s="29">
        <f>H144+H155</f>
        <v>0</v>
      </c>
      <c r="I133" s="29">
        <f>I144+I155</f>
        <v>0</v>
      </c>
      <c r="J133" s="37"/>
      <c r="K133" s="37"/>
      <c r="L133" s="4"/>
    </row>
    <row r="134" spans="1:12" ht="15.75">
      <c r="A134" s="44"/>
      <c r="B134" s="41"/>
      <c r="C134" s="41"/>
      <c r="D134" s="25">
        <v>2023</v>
      </c>
      <c r="E134" s="28">
        <f t="shared" si="49"/>
        <v>0</v>
      </c>
      <c r="F134" s="29">
        <f t="shared" si="50"/>
        <v>0</v>
      </c>
      <c r="G134" s="29">
        <f t="shared" si="50"/>
        <v>0</v>
      </c>
      <c r="H134" s="29">
        <f>H145+H156</f>
        <v>0</v>
      </c>
      <c r="I134" s="29">
        <f>I145+I156</f>
        <v>0</v>
      </c>
      <c r="J134" s="37"/>
      <c r="K134" s="37"/>
      <c r="L134" s="4"/>
    </row>
    <row r="135" spans="1:12" ht="15.75">
      <c r="A135" s="45"/>
      <c r="B135" s="42"/>
      <c r="C135" s="42"/>
      <c r="D135" s="25">
        <v>2024</v>
      </c>
      <c r="E135" s="28">
        <f t="shared" si="49"/>
        <v>0</v>
      </c>
      <c r="F135" s="29">
        <f t="shared" si="50"/>
        <v>0</v>
      </c>
      <c r="G135" s="29">
        <f t="shared" si="50"/>
        <v>0</v>
      </c>
      <c r="H135" s="29">
        <f>H146+H157</f>
        <v>0</v>
      </c>
      <c r="I135" s="29">
        <f>I146+I157</f>
        <v>0</v>
      </c>
      <c r="J135" s="38"/>
      <c r="K135" s="38"/>
      <c r="L135" s="4"/>
    </row>
    <row r="136" spans="1:12" ht="15.6" customHeight="1">
      <c r="A136" s="43" t="s">
        <v>60</v>
      </c>
      <c r="B136" s="40" t="s">
        <v>71</v>
      </c>
      <c r="C136" s="40">
        <v>1</v>
      </c>
      <c r="D136" s="25" t="s">
        <v>27</v>
      </c>
      <c r="E136" s="28">
        <f t="shared" ref="E136" si="51">SUM(E137:E146)</f>
        <v>14050.9</v>
      </c>
      <c r="F136" s="28">
        <f t="shared" ref="F136" si="52">SUM(F137:F146)</f>
        <v>0</v>
      </c>
      <c r="G136" s="28">
        <f t="shared" ref="G136" si="53">SUM(G137:G146)</f>
        <v>0</v>
      </c>
      <c r="H136" s="28">
        <f>SUM(H137:H146)</f>
        <v>14050.9</v>
      </c>
      <c r="I136" s="28">
        <f>SUM(I137:I146)</f>
        <v>0</v>
      </c>
      <c r="J136" s="36" t="s">
        <v>40</v>
      </c>
      <c r="K136" s="36" t="s">
        <v>29</v>
      </c>
      <c r="L136" s="4"/>
    </row>
    <row r="137" spans="1:12" ht="15.75">
      <c r="A137" s="44"/>
      <c r="B137" s="41"/>
      <c r="C137" s="41"/>
      <c r="D137" s="1">
        <v>2015</v>
      </c>
      <c r="E137" s="28">
        <f>SUM(F137:I137)</f>
        <v>0</v>
      </c>
      <c r="F137" s="29">
        <v>0</v>
      </c>
      <c r="G137" s="29">
        <v>0</v>
      </c>
      <c r="H137" s="29">
        <v>0</v>
      </c>
      <c r="I137" s="29">
        <v>0</v>
      </c>
      <c r="J137" s="37"/>
      <c r="K137" s="37"/>
      <c r="L137" s="4"/>
    </row>
    <row r="138" spans="1:12" ht="15.75">
      <c r="A138" s="44"/>
      <c r="B138" s="41"/>
      <c r="C138" s="41"/>
      <c r="D138" s="1">
        <v>2016</v>
      </c>
      <c r="E138" s="28">
        <f t="shared" ref="E138:E146" si="54">SUM(F138:I138)</f>
        <v>0</v>
      </c>
      <c r="F138" s="29">
        <v>0</v>
      </c>
      <c r="G138" s="29">
        <v>0</v>
      </c>
      <c r="H138" s="29">
        <v>0</v>
      </c>
      <c r="I138" s="29">
        <v>0</v>
      </c>
      <c r="J138" s="37"/>
      <c r="K138" s="37"/>
      <c r="L138" s="4"/>
    </row>
    <row r="139" spans="1:12" ht="15.75">
      <c r="A139" s="44"/>
      <c r="B139" s="41"/>
      <c r="C139" s="41"/>
      <c r="D139" s="1">
        <v>2017</v>
      </c>
      <c r="E139" s="28">
        <f t="shared" si="54"/>
        <v>3237</v>
      </c>
      <c r="F139" s="29">
        <v>0</v>
      </c>
      <c r="G139" s="29">
        <v>0</v>
      </c>
      <c r="H139" s="29">
        <v>3237</v>
      </c>
      <c r="I139" s="29">
        <v>0</v>
      </c>
      <c r="J139" s="37"/>
      <c r="K139" s="37"/>
      <c r="L139" s="4"/>
    </row>
    <row r="140" spans="1:12" ht="15.75">
      <c r="A140" s="44"/>
      <c r="B140" s="41"/>
      <c r="C140" s="41"/>
      <c r="D140" s="1">
        <v>2018</v>
      </c>
      <c r="E140" s="28">
        <f t="shared" si="54"/>
        <v>8291.9</v>
      </c>
      <c r="F140" s="29">
        <v>0</v>
      </c>
      <c r="G140" s="29">
        <v>0</v>
      </c>
      <c r="H140" s="29">
        <v>8291.9</v>
      </c>
      <c r="I140" s="29">
        <v>0</v>
      </c>
      <c r="J140" s="37"/>
      <c r="K140" s="37"/>
      <c r="L140" s="4"/>
    </row>
    <row r="141" spans="1:12" ht="15.75">
      <c r="A141" s="44"/>
      <c r="B141" s="41"/>
      <c r="C141" s="41"/>
      <c r="D141" s="1">
        <v>2019</v>
      </c>
      <c r="E141" s="28">
        <f t="shared" si="54"/>
        <v>1802</v>
      </c>
      <c r="F141" s="29">
        <v>0</v>
      </c>
      <c r="G141" s="29">
        <v>0</v>
      </c>
      <c r="H141" s="29">
        <v>1802</v>
      </c>
      <c r="I141" s="29">
        <v>0</v>
      </c>
      <c r="J141" s="37"/>
      <c r="K141" s="37"/>
      <c r="L141" s="4"/>
    </row>
    <row r="142" spans="1:12" ht="15.75">
      <c r="A142" s="44"/>
      <c r="B142" s="41"/>
      <c r="C142" s="41"/>
      <c r="D142" s="1">
        <v>2020</v>
      </c>
      <c r="E142" s="28">
        <f t="shared" si="54"/>
        <v>720</v>
      </c>
      <c r="F142" s="29">
        <v>0</v>
      </c>
      <c r="G142" s="29">
        <v>0</v>
      </c>
      <c r="H142" s="29">
        <v>720</v>
      </c>
      <c r="I142" s="29">
        <v>0</v>
      </c>
      <c r="J142" s="37"/>
      <c r="K142" s="37"/>
      <c r="L142" s="4"/>
    </row>
    <row r="143" spans="1:12" ht="15.75">
      <c r="A143" s="44"/>
      <c r="B143" s="41"/>
      <c r="C143" s="41"/>
      <c r="D143" s="1">
        <v>2021</v>
      </c>
      <c r="E143" s="28">
        <f t="shared" si="54"/>
        <v>0</v>
      </c>
      <c r="F143" s="29">
        <v>0</v>
      </c>
      <c r="G143" s="29">
        <v>0</v>
      </c>
      <c r="H143" s="29">
        <v>0</v>
      </c>
      <c r="I143" s="29">
        <v>0</v>
      </c>
      <c r="J143" s="37"/>
      <c r="K143" s="37"/>
      <c r="L143" s="4"/>
    </row>
    <row r="144" spans="1:12" ht="15.75">
      <c r="A144" s="44"/>
      <c r="B144" s="41"/>
      <c r="C144" s="41"/>
      <c r="D144" s="25">
        <v>2022</v>
      </c>
      <c r="E144" s="28">
        <f t="shared" si="54"/>
        <v>0</v>
      </c>
      <c r="F144" s="29">
        <v>0</v>
      </c>
      <c r="G144" s="29">
        <v>0</v>
      </c>
      <c r="H144" s="29">
        <v>0</v>
      </c>
      <c r="I144" s="29">
        <v>0</v>
      </c>
      <c r="J144" s="37"/>
      <c r="K144" s="37"/>
      <c r="L144" s="4"/>
    </row>
    <row r="145" spans="1:12" ht="15.75">
      <c r="A145" s="44"/>
      <c r="B145" s="41"/>
      <c r="C145" s="41"/>
      <c r="D145" s="25">
        <v>2023</v>
      </c>
      <c r="E145" s="28">
        <f t="shared" si="54"/>
        <v>0</v>
      </c>
      <c r="F145" s="29">
        <v>0</v>
      </c>
      <c r="G145" s="29">
        <v>0</v>
      </c>
      <c r="H145" s="29">
        <v>0</v>
      </c>
      <c r="I145" s="29">
        <v>0</v>
      </c>
      <c r="J145" s="37"/>
      <c r="K145" s="37"/>
      <c r="L145" s="4"/>
    </row>
    <row r="146" spans="1:12" ht="15.75">
      <c r="A146" s="45"/>
      <c r="B146" s="42"/>
      <c r="C146" s="42"/>
      <c r="D146" s="25">
        <v>2024</v>
      </c>
      <c r="E146" s="28">
        <f t="shared" si="54"/>
        <v>0</v>
      </c>
      <c r="F146" s="29">
        <v>0</v>
      </c>
      <c r="G146" s="29">
        <v>0</v>
      </c>
      <c r="H146" s="29">
        <v>0</v>
      </c>
      <c r="I146" s="29">
        <v>0</v>
      </c>
      <c r="J146" s="38"/>
      <c r="K146" s="38"/>
      <c r="L146" s="4"/>
    </row>
    <row r="147" spans="1:12" ht="15.6" customHeight="1">
      <c r="A147" s="43" t="s">
        <v>61</v>
      </c>
      <c r="B147" s="40" t="s">
        <v>59</v>
      </c>
      <c r="C147" s="40">
        <v>1</v>
      </c>
      <c r="D147" s="25" t="s">
        <v>27</v>
      </c>
      <c r="E147" s="28">
        <f t="shared" ref="E147" si="55">SUM(E148:E157)</f>
        <v>341676.80000000005</v>
      </c>
      <c r="F147" s="28">
        <f t="shared" ref="F147" si="56">SUM(F148:F157)</f>
        <v>0</v>
      </c>
      <c r="G147" s="28">
        <f t="shared" ref="G147" si="57">SUM(G148:G157)</f>
        <v>324592.80000000005</v>
      </c>
      <c r="H147" s="28">
        <f>SUM(H148:H157)</f>
        <v>17084</v>
      </c>
      <c r="I147" s="28">
        <f>SUM(I148:I157)</f>
        <v>0</v>
      </c>
      <c r="J147" s="36" t="s">
        <v>40</v>
      </c>
      <c r="K147" s="36" t="s">
        <v>29</v>
      </c>
      <c r="L147" s="4"/>
    </row>
    <row r="148" spans="1:12" ht="15.75">
      <c r="A148" s="44"/>
      <c r="B148" s="41"/>
      <c r="C148" s="41"/>
      <c r="D148" s="1">
        <v>2015</v>
      </c>
      <c r="E148" s="28">
        <f>SUM(F148:I148)</f>
        <v>0</v>
      </c>
      <c r="F148" s="29">
        <v>0</v>
      </c>
      <c r="G148" s="29">
        <v>0</v>
      </c>
      <c r="H148" s="29">
        <v>0</v>
      </c>
      <c r="I148" s="29">
        <v>0</v>
      </c>
      <c r="J148" s="37"/>
      <c r="K148" s="37"/>
      <c r="L148" s="4"/>
    </row>
    <row r="149" spans="1:12" ht="15.75">
      <c r="A149" s="44"/>
      <c r="B149" s="41"/>
      <c r="C149" s="41"/>
      <c r="D149" s="1">
        <v>2016</v>
      </c>
      <c r="E149" s="28">
        <f t="shared" ref="E149:E157" si="58">SUM(F149:I149)</f>
        <v>0</v>
      </c>
      <c r="F149" s="29">
        <v>0</v>
      </c>
      <c r="G149" s="29">
        <v>0</v>
      </c>
      <c r="H149" s="29">
        <v>0</v>
      </c>
      <c r="I149" s="29">
        <v>0</v>
      </c>
      <c r="J149" s="37"/>
      <c r="K149" s="37"/>
      <c r="L149" s="4"/>
    </row>
    <row r="150" spans="1:12" ht="15.75">
      <c r="A150" s="44"/>
      <c r="B150" s="41"/>
      <c r="C150" s="41"/>
      <c r="D150" s="1">
        <v>2017</v>
      </c>
      <c r="E150" s="28">
        <f t="shared" si="58"/>
        <v>0</v>
      </c>
      <c r="F150" s="29">
        <v>0</v>
      </c>
      <c r="G150" s="29">
        <v>0</v>
      </c>
      <c r="H150" s="29">
        <v>0</v>
      </c>
      <c r="I150" s="29">
        <v>0</v>
      </c>
      <c r="J150" s="37"/>
      <c r="K150" s="37"/>
      <c r="L150" s="4"/>
    </row>
    <row r="151" spans="1:12" ht="15.75">
      <c r="A151" s="44"/>
      <c r="B151" s="41"/>
      <c r="C151" s="41"/>
      <c r="D151" s="1">
        <v>2018</v>
      </c>
      <c r="E151" s="28">
        <f t="shared" si="58"/>
        <v>79641.200000000012</v>
      </c>
      <c r="F151" s="29">
        <v>0</v>
      </c>
      <c r="G151" s="29">
        <v>75659.100000000006</v>
      </c>
      <c r="H151" s="29">
        <v>3982.1</v>
      </c>
      <c r="I151" s="29">
        <v>0</v>
      </c>
      <c r="J151" s="37"/>
      <c r="K151" s="37"/>
      <c r="L151" s="4"/>
    </row>
    <row r="152" spans="1:12" ht="15.75">
      <c r="A152" s="44"/>
      <c r="B152" s="41"/>
      <c r="C152" s="41"/>
      <c r="D152" s="1">
        <v>2019</v>
      </c>
      <c r="E152" s="28">
        <f t="shared" si="58"/>
        <v>262035.6</v>
      </c>
      <c r="F152" s="29">
        <v>0</v>
      </c>
      <c r="G152" s="29">
        <v>248933.7</v>
      </c>
      <c r="H152" s="29">
        <v>13101.9</v>
      </c>
      <c r="I152" s="29">
        <v>0</v>
      </c>
      <c r="J152" s="37"/>
      <c r="K152" s="37"/>
      <c r="L152" s="4"/>
    </row>
    <row r="153" spans="1:12" ht="15.75">
      <c r="A153" s="44"/>
      <c r="B153" s="41"/>
      <c r="C153" s="41"/>
      <c r="D153" s="1">
        <v>2020</v>
      </c>
      <c r="E153" s="28">
        <f t="shared" si="58"/>
        <v>0</v>
      </c>
      <c r="F153" s="29">
        <v>0</v>
      </c>
      <c r="G153" s="29">
        <v>0</v>
      </c>
      <c r="H153" s="29">
        <v>0</v>
      </c>
      <c r="I153" s="29">
        <v>0</v>
      </c>
      <c r="J153" s="37"/>
      <c r="K153" s="37"/>
      <c r="L153" s="4"/>
    </row>
    <row r="154" spans="1:12" ht="15.75">
      <c r="A154" s="44"/>
      <c r="B154" s="41"/>
      <c r="C154" s="41"/>
      <c r="D154" s="1">
        <v>2021</v>
      </c>
      <c r="E154" s="28">
        <f t="shared" si="58"/>
        <v>0</v>
      </c>
      <c r="F154" s="29">
        <v>0</v>
      </c>
      <c r="G154" s="29">
        <v>0</v>
      </c>
      <c r="H154" s="29">
        <v>0</v>
      </c>
      <c r="I154" s="29">
        <v>0</v>
      </c>
      <c r="J154" s="37"/>
      <c r="K154" s="37"/>
      <c r="L154" s="4"/>
    </row>
    <row r="155" spans="1:12" ht="15.75">
      <c r="A155" s="44"/>
      <c r="B155" s="41"/>
      <c r="C155" s="41"/>
      <c r="D155" s="25">
        <v>2022</v>
      </c>
      <c r="E155" s="28">
        <f t="shared" si="58"/>
        <v>0</v>
      </c>
      <c r="F155" s="29">
        <v>0</v>
      </c>
      <c r="G155" s="29">
        <v>0</v>
      </c>
      <c r="H155" s="29">
        <v>0</v>
      </c>
      <c r="I155" s="29">
        <v>0</v>
      </c>
      <c r="J155" s="37"/>
      <c r="K155" s="37"/>
      <c r="L155" s="4"/>
    </row>
    <row r="156" spans="1:12" ht="15.75">
      <c r="A156" s="44"/>
      <c r="B156" s="41"/>
      <c r="C156" s="41"/>
      <c r="D156" s="25">
        <v>2023</v>
      </c>
      <c r="E156" s="28">
        <f t="shared" si="58"/>
        <v>0</v>
      </c>
      <c r="F156" s="29">
        <v>0</v>
      </c>
      <c r="G156" s="29">
        <v>0</v>
      </c>
      <c r="H156" s="29">
        <v>0</v>
      </c>
      <c r="I156" s="29">
        <v>0</v>
      </c>
      <c r="J156" s="37"/>
      <c r="K156" s="37"/>
      <c r="L156" s="4"/>
    </row>
    <row r="157" spans="1:12" ht="15.75">
      <c r="A157" s="45"/>
      <c r="B157" s="42"/>
      <c r="C157" s="42"/>
      <c r="D157" s="25">
        <v>2024</v>
      </c>
      <c r="E157" s="28">
        <f t="shared" si="58"/>
        <v>0</v>
      </c>
      <c r="F157" s="29">
        <v>0</v>
      </c>
      <c r="G157" s="29">
        <v>0</v>
      </c>
      <c r="H157" s="29">
        <v>0</v>
      </c>
      <c r="I157" s="29">
        <v>0</v>
      </c>
      <c r="J157" s="38"/>
      <c r="K157" s="38"/>
      <c r="L157" s="4"/>
    </row>
    <row r="158" spans="1:12" ht="15.75">
      <c r="A158" s="43"/>
      <c r="B158" s="51" t="s">
        <v>72</v>
      </c>
      <c r="C158" s="40">
        <v>1</v>
      </c>
      <c r="D158" s="25" t="s">
        <v>27</v>
      </c>
      <c r="E158" s="28">
        <f>E159+E160+E161+E162+E163+E164+E165+E166+E167+E168</f>
        <v>114</v>
      </c>
      <c r="F158" s="28">
        <f t="shared" ref="F158:G158" si="59">SUM(F159:F168)</f>
        <v>0</v>
      </c>
      <c r="G158" s="28">
        <f t="shared" si="59"/>
        <v>0</v>
      </c>
      <c r="H158" s="18">
        <f t="shared" ref="H158" si="60">SUM(H159:H168)</f>
        <v>114</v>
      </c>
      <c r="I158" s="28">
        <f t="shared" ref="I158" si="61">SUM(I159:I168)</f>
        <v>0</v>
      </c>
      <c r="J158" s="36" t="s">
        <v>69</v>
      </c>
      <c r="K158" s="36" t="s">
        <v>29</v>
      </c>
      <c r="L158" s="4"/>
    </row>
    <row r="159" spans="1:12" ht="15.75">
      <c r="A159" s="44"/>
      <c r="B159" s="52"/>
      <c r="C159" s="41"/>
      <c r="D159" s="1">
        <v>2015</v>
      </c>
      <c r="E159" s="29">
        <v>0</v>
      </c>
      <c r="F159" s="29">
        <v>0</v>
      </c>
      <c r="G159" s="29">
        <v>0</v>
      </c>
      <c r="H159" s="19">
        <v>0</v>
      </c>
      <c r="I159" s="29">
        <v>0</v>
      </c>
      <c r="J159" s="37"/>
      <c r="K159" s="37"/>
      <c r="L159" s="4"/>
    </row>
    <row r="160" spans="1:12" ht="15.75">
      <c r="A160" s="44"/>
      <c r="B160" s="52"/>
      <c r="C160" s="41"/>
      <c r="D160" s="1">
        <v>2016</v>
      </c>
      <c r="E160" s="29">
        <v>0</v>
      </c>
      <c r="F160" s="29">
        <v>0</v>
      </c>
      <c r="G160" s="29">
        <v>0</v>
      </c>
      <c r="H160" s="19">
        <v>0</v>
      </c>
      <c r="I160" s="29">
        <v>0</v>
      </c>
      <c r="J160" s="37"/>
      <c r="K160" s="37"/>
      <c r="L160" s="4"/>
    </row>
    <row r="161" spans="1:19" ht="15.75">
      <c r="A161" s="44"/>
      <c r="B161" s="52"/>
      <c r="C161" s="41"/>
      <c r="D161" s="1">
        <v>2017</v>
      </c>
      <c r="E161" s="29">
        <v>0</v>
      </c>
      <c r="F161" s="29">
        <v>0</v>
      </c>
      <c r="G161" s="29">
        <v>0</v>
      </c>
      <c r="H161" s="19">
        <v>0</v>
      </c>
      <c r="I161" s="29">
        <v>0</v>
      </c>
      <c r="J161" s="37"/>
      <c r="K161" s="37"/>
      <c r="L161" s="4"/>
    </row>
    <row r="162" spans="1:19" ht="15.75">
      <c r="A162" s="44"/>
      <c r="B162" s="52"/>
      <c r="C162" s="41"/>
      <c r="D162" s="1">
        <v>2018</v>
      </c>
      <c r="E162" s="29">
        <v>0</v>
      </c>
      <c r="F162" s="29">
        <v>0</v>
      </c>
      <c r="G162" s="29">
        <v>0</v>
      </c>
      <c r="H162" s="19">
        <v>0</v>
      </c>
      <c r="I162" s="29">
        <v>0</v>
      </c>
      <c r="J162" s="37"/>
      <c r="K162" s="37"/>
      <c r="L162" s="4"/>
    </row>
    <row r="163" spans="1:19" ht="15.75">
      <c r="A163" s="44"/>
      <c r="B163" s="52"/>
      <c r="C163" s="41"/>
      <c r="D163" s="1">
        <v>2019</v>
      </c>
      <c r="E163" s="29">
        <v>0</v>
      </c>
      <c r="F163" s="29">
        <v>0</v>
      </c>
      <c r="G163" s="29">
        <v>0</v>
      </c>
      <c r="H163" s="19">
        <v>0</v>
      </c>
      <c r="I163" s="29">
        <v>0</v>
      </c>
      <c r="J163" s="37"/>
      <c r="K163" s="37"/>
      <c r="L163" s="4"/>
    </row>
    <row r="164" spans="1:19" ht="15.75">
      <c r="A164" s="44"/>
      <c r="B164" s="52"/>
      <c r="C164" s="41"/>
      <c r="D164" s="1">
        <v>2020</v>
      </c>
      <c r="E164" s="28">
        <f>I164+H164+G164+F164</f>
        <v>114</v>
      </c>
      <c r="F164" s="29">
        <v>0</v>
      </c>
      <c r="G164" s="29">
        <v>0</v>
      </c>
      <c r="H164" s="19">
        <v>114</v>
      </c>
      <c r="I164" s="29">
        <v>0</v>
      </c>
      <c r="J164" s="37"/>
      <c r="K164" s="37"/>
      <c r="L164" s="4"/>
    </row>
    <row r="165" spans="1:19" ht="15.75">
      <c r="A165" s="44"/>
      <c r="B165" s="52"/>
      <c r="C165" s="41"/>
      <c r="D165" s="1">
        <v>2021</v>
      </c>
      <c r="E165" s="28">
        <v>0</v>
      </c>
      <c r="F165" s="29">
        <v>0</v>
      </c>
      <c r="G165" s="29">
        <v>0</v>
      </c>
      <c r="H165" s="19">
        <v>0</v>
      </c>
      <c r="I165" s="29">
        <v>0</v>
      </c>
      <c r="J165" s="37"/>
      <c r="K165" s="37"/>
      <c r="L165" s="4"/>
    </row>
    <row r="166" spans="1:19" ht="15.75">
      <c r="A166" s="44"/>
      <c r="B166" s="52"/>
      <c r="C166" s="41"/>
      <c r="D166" s="25">
        <v>2022</v>
      </c>
      <c r="E166" s="28">
        <v>0</v>
      </c>
      <c r="F166" s="29">
        <v>0</v>
      </c>
      <c r="G166" s="29">
        <v>0</v>
      </c>
      <c r="H166" s="19">
        <v>0</v>
      </c>
      <c r="I166" s="29">
        <v>0</v>
      </c>
      <c r="J166" s="37"/>
      <c r="K166" s="37"/>
      <c r="L166" s="4"/>
    </row>
    <row r="167" spans="1:19" ht="15.75">
      <c r="A167" s="44"/>
      <c r="B167" s="52"/>
      <c r="C167" s="41"/>
      <c r="D167" s="25">
        <v>2023</v>
      </c>
      <c r="E167" s="28">
        <v>0</v>
      </c>
      <c r="F167" s="29">
        <v>0</v>
      </c>
      <c r="G167" s="29">
        <v>0</v>
      </c>
      <c r="H167" s="29">
        <v>0</v>
      </c>
      <c r="I167" s="29">
        <v>0</v>
      </c>
      <c r="J167" s="37"/>
      <c r="K167" s="37"/>
      <c r="L167" s="4"/>
    </row>
    <row r="168" spans="1:19" ht="15.75">
      <c r="A168" s="45"/>
      <c r="B168" s="53"/>
      <c r="C168" s="42"/>
      <c r="D168" s="25">
        <v>2024</v>
      </c>
      <c r="E168" s="28">
        <v>0</v>
      </c>
      <c r="F168" s="29">
        <v>0</v>
      </c>
      <c r="G168" s="29">
        <v>0</v>
      </c>
      <c r="H168" s="29">
        <v>0</v>
      </c>
      <c r="I168" s="29">
        <v>0</v>
      </c>
      <c r="J168" s="38"/>
      <c r="K168" s="38"/>
      <c r="L168" s="4"/>
    </row>
    <row r="169" spans="1:19" ht="15.75">
      <c r="A169" s="43"/>
      <c r="B169" s="40" t="s">
        <v>41</v>
      </c>
      <c r="C169" s="40">
        <v>1</v>
      </c>
      <c r="D169" s="25" t="s">
        <v>27</v>
      </c>
      <c r="E169" s="28">
        <f t="shared" ref="E169" si="62">SUM(E170:E179)</f>
        <v>546573.90000000014</v>
      </c>
      <c r="F169" s="28">
        <f t="shared" ref="F169" si="63">SUM(F170:F179)</f>
        <v>0</v>
      </c>
      <c r="G169" s="28">
        <f t="shared" ref="G169" si="64">SUM(G170:G179)</f>
        <v>491125.4</v>
      </c>
      <c r="H169" s="28">
        <f>SUM(H170:H179)</f>
        <v>55448.500000000007</v>
      </c>
      <c r="I169" s="28">
        <f>SUM(I170:I179)</f>
        <v>0</v>
      </c>
      <c r="J169" s="36"/>
      <c r="K169" s="36"/>
      <c r="L169" s="4"/>
    </row>
    <row r="170" spans="1:19" ht="15.75">
      <c r="A170" s="44"/>
      <c r="B170" s="41"/>
      <c r="C170" s="41"/>
      <c r="D170" s="1">
        <v>2015</v>
      </c>
      <c r="E170" s="28">
        <f>SUM(F170:I170)</f>
        <v>149246.5</v>
      </c>
      <c r="F170" s="29">
        <f t="shared" ref="F170:G179" si="65">F14+F126</f>
        <v>0</v>
      </c>
      <c r="G170" s="29">
        <f t="shared" si="65"/>
        <v>137951.29999999999</v>
      </c>
      <c r="H170" s="29">
        <f t="shared" ref="H170:I170" si="66">H14+H126</f>
        <v>11295.199999999999</v>
      </c>
      <c r="I170" s="29">
        <f t="shared" si="66"/>
        <v>0</v>
      </c>
      <c r="J170" s="37"/>
      <c r="K170" s="37"/>
      <c r="L170" s="4"/>
    </row>
    <row r="171" spans="1:19" ht="15.75">
      <c r="A171" s="44"/>
      <c r="B171" s="41"/>
      <c r="C171" s="41"/>
      <c r="D171" s="1">
        <v>2016</v>
      </c>
      <c r="E171" s="28">
        <f t="shared" ref="E171:E179" si="67">SUM(F171:I171)</f>
        <v>1735.2</v>
      </c>
      <c r="F171" s="29">
        <f t="shared" si="65"/>
        <v>0</v>
      </c>
      <c r="G171" s="29">
        <f t="shared" si="65"/>
        <v>0</v>
      </c>
      <c r="H171" s="29">
        <f t="shared" ref="H171:I171" si="68">H15+H127</f>
        <v>1735.2</v>
      </c>
      <c r="I171" s="29">
        <f t="shared" si="68"/>
        <v>0</v>
      </c>
      <c r="J171" s="37"/>
      <c r="K171" s="37"/>
      <c r="L171" s="4"/>
    </row>
    <row r="172" spans="1:19" ht="15.75">
      <c r="A172" s="44"/>
      <c r="B172" s="41"/>
      <c r="C172" s="41"/>
      <c r="D172" s="1">
        <v>2017</v>
      </c>
      <c r="E172" s="28">
        <f t="shared" si="67"/>
        <v>11817.8</v>
      </c>
      <c r="F172" s="29">
        <f t="shared" si="65"/>
        <v>0</v>
      </c>
      <c r="G172" s="29">
        <f t="shared" si="65"/>
        <v>3840</v>
      </c>
      <c r="H172" s="29">
        <f t="shared" ref="H172:I172" si="69">H16+H128</f>
        <v>7977.8</v>
      </c>
      <c r="I172" s="29">
        <f t="shared" si="69"/>
        <v>0</v>
      </c>
      <c r="J172" s="37"/>
      <c r="K172" s="37"/>
      <c r="L172" s="4"/>
    </row>
    <row r="173" spans="1:19" ht="15.75">
      <c r="A173" s="44"/>
      <c r="B173" s="41"/>
      <c r="C173" s="41"/>
      <c r="D173" s="1">
        <v>2018</v>
      </c>
      <c r="E173" s="28">
        <f t="shared" si="67"/>
        <v>118942.80000000002</v>
      </c>
      <c r="F173" s="29">
        <f t="shared" si="65"/>
        <v>0</v>
      </c>
      <c r="G173" s="29">
        <f t="shared" si="65"/>
        <v>100400.40000000001</v>
      </c>
      <c r="H173" s="29">
        <f t="shared" ref="H173:I173" si="70">H17+H129</f>
        <v>18542.400000000001</v>
      </c>
      <c r="I173" s="29">
        <f t="shared" si="70"/>
        <v>0</v>
      </c>
      <c r="J173" s="37"/>
      <c r="K173" s="37"/>
      <c r="L173" s="4"/>
      <c r="S173" s="8"/>
    </row>
    <row r="174" spans="1:19" ht="15.75">
      <c r="A174" s="44"/>
      <c r="B174" s="41"/>
      <c r="C174" s="41"/>
      <c r="D174" s="1">
        <v>2019</v>
      </c>
      <c r="E174" s="28">
        <f t="shared" si="67"/>
        <v>263997.60000000003</v>
      </c>
      <c r="F174" s="29">
        <f t="shared" si="65"/>
        <v>0</v>
      </c>
      <c r="G174" s="29">
        <f t="shared" si="65"/>
        <v>248933.7</v>
      </c>
      <c r="H174" s="29">
        <f t="shared" ref="H174:I174" si="71">H18+H130</f>
        <v>15063.9</v>
      </c>
      <c r="I174" s="29">
        <f t="shared" si="71"/>
        <v>0</v>
      </c>
      <c r="J174" s="37"/>
      <c r="K174" s="37"/>
      <c r="L174" s="4"/>
      <c r="S174" s="16"/>
    </row>
    <row r="175" spans="1:19" ht="15.75">
      <c r="A175" s="44"/>
      <c r="B175" s="41"/>
      <c r="C175" s="41"/>
      <c r="D175" s="1">
        <v>2020</v>
      </c>
      <c r="E175" s="28">
        <f t="shared" si="67"/>
        <v>834</v>
      </c>
      <c r="F175" s="29">
        <f t="shared" si="65"/>
        <v>0</v>
      </c>
      <c r="G175" s="29">
        <f t="shared" si="65"/>
        <v>0</v>
      </c>
      <c r="H175" s="29">
        <f t="shared" ref="H175:I175" si="72">H19+H131</f>
        <v>834</v>
      </c>
      <c r="I175" s="29">
        <f t="shared" si="72"/>
        <v>0</v>
      </c>
      <c r="J175" s="37"/>
      <c r="K175" s="37"/>
      <c r="L175" s="4"/>
      <c r="S175" s="17"/>
    </row>
    <row r="176" spans="1:19" ht="15.75">
      <c r="A176" s="44"/>
      <c r="B176" s="41"/>
      <c r="C176" s="41"/>
      <c r="D176" s="1">
        <v>2021</v>
      </c>
      <c r="E176" s="28">
        <f t="shared" si="67"/>
        <v>0</v>
      </c>
      <c r="F176" s="29">
        <f t="shared" si="65"/>
        <v>0</v>
      </c>
      <c r="G176" s="29">
        <f t="shared" si="65"/>
        <v>0</v>
      </c>
      <c r="H176" s="29">
        <f t="shared" ref="H176:I176" si="73">H20+H132</f>
        <v>0</v>
      </c>
      <c r="I176" s="29">
        <f t="shared" si="73"/>
        <v>0</v>
      </c>
      <c r="J176" s="37"/>
      <c r="K176" s="37"/>
      <c r="L176" s="4"/>
      <c r="S176" s="17"/>
    </row>
    <row r="177" spans="1:19" ht="18" customHeight="1">
      <c r="A177" s="44"/>
      <c r="B177" s="41"/>
      <c r="C177" s="41"/>
      <c r="D177" s="25">
        <v>2022</v>
      </c>
      <c r="E177" s="28">
        <f t="shared" si="67"/>
        <v>0</v>
      </c>
      <c r="F177" s="29">
        <f t="shared" si="65"/>
        <v>0</v>
      </c>
      <c r="G177" s="29">
        <f t="shared" si="65"/>
        <v>0</v>
      </c>
      <c r="H177" s="29">
        <f t="shared" ref="H177:I177" si="74">H21+H133</f>
        <v>0</v>
      </c>
      <c r="I177" s="29">
        <f t="shared" si="74"/>
        <v>0</v>
      </c>
      <c r="J177" s="37"/>
      <c r="K177" s="37"/>
      <c r="S177" s="17"/>
    </row>
    <row r="178" spans="1:19" ht="15.75">
      <c r="A178" s="44"/>
      <c r="B178" s="41"/>
      <c r="C178" s="41"/>
      <c r="D178" s="25">
        <v>2023</v>
      </c>
      <c r="E178" s="28">
        <f t="shared" si="67"/>
        <v>0</v>
      </c>
      <c r="F178" s="29">
        <f t="shared" si="65"/>
        <v>0</v>
      </c>
      <c r="G178" s="29">
        <f t="shared" si="65"/>
        <v>0</v>
      </c>
      <c r="H178" s="29">
        <f t="shared" ref="H178:I178" si="75">H22+H134</f>
        <v>0</v>
      </c>
      <c r="I178" s="29">
        <f t="shared" si="75"/>
        <v>0</v>
      </c>
      <c r="J178" s="37"/>
      <c r="K178" s="37"/>
      <c r="S178" s="17"/>
    </row>
    <row r="179" spans="1:19" ht="18" customHeight="1">
      <c r="A179" s="45"/>
      <c r="B179" s="42"/>
      <c r="C179" s="42"/>
      <c r="D179" s="25">
        <v>2024</v>
      </c>
      <c r="E179" s="28">
        <f t="shared" si="67"/>
        <v>0</v>
      </c>
      <c r="F179" s="29">
        <f t="shared" si="65"/>
        <v>0</v>
      </c>
      <c r="G179" s="29">
        <f t="shared" si="65"/>
        <v>0</v>
      </c>
      <c r="H179" s="29">
        <f t="shared" ref="H179:I179" si="76">H23+H135</f>
        <v>0</v>
      </c>
      <c r="I179" s="29">
        <f t="shared" si="76"/>
        <v>0</v>
      </c>
      <c r="J179" s="38"/>
      <c r="K179" s="38"/>
      <c r="S179" s="17"/>
    </row>
    <row r="180" spans="1:19" ht="18.75">
      <c r="A180" s="30"/>
      <c r="B180" s="31"/>
      <c r="C180" s="31"/>
      <c r="D180" s="31"/>
      <c r="E180" s="32"/>
      <c r="F180" s="32"/>
      <c r="G180" s="32"/>
      <c r="H180" s="32"/>
      <c r="I180" s="32"/>
      <c r="J180" s="32"/>
      <c r="K180" s="32"/>
      <c r="S180" s="17"/>
    </row>
    <row r="181" spans="1:19" ht="18.75">
      <c r="A181" s="50" t="s">
        <v>42</v>
      </c>
      <c r="B181" s="50"/>
      <c r="C181" s="50"/>
      <c r="D181" s="50"/>
      <c r="E181" s="33"/>
      <c r="F181" s="33"/>
      <c r="G181" s="33"/>
      <c r="H181" s="33"/>
      <c r="I181" s="33"/>
      <c r="J181" s="33"/>
      <c r="K181" s="33"/>
      <c r="S181" s="17"/>
    </row>
    <row r="182" spans="1:19" ht="18.75">
      <c r="A182" s="50" t="s">
        <v>43</v>
      </c>
      <c r="B182" s="50"/>
      <c r="C182" s="50"/>
      <c r="D182" s="50"/>
      <c r="E182" s="33"/>
      <c r="F182" s="33"/>
      <c r="G182" s="33"/>
      <c r="H182" s="33"/>
      <c r="I182" s="33"/>
      <c r="J182" s="33"/>
      <c r="K182" s="33"/>
      <c r="S182" s="17"/>
    </row>
    <row r="183" spans="1:19" ht="18.75">
      <c r="A183" s="50" t="s">
        <v>70</v>
      </c>
      <c r="B183" s="50"/>
      <c r="C183" s="50"/>
      <c r="D183" s="50"/>
      <c r="E183" s="50"/>
      <c r="F183" s="50"/>
      <c r="G183" s="50"/>
      <c r="H183" s="50"/>
      <c r="I183" s="50"/>
      <c r="J183" s="50"/>
      <c r="K183" s="50"/>
      <c r="S183" s="17"/>
    </row>
    <row r="184" spans="1:19" ht="15.75">
      <c r="A184" s="5"/>
      <c r="S184" s="17"/>
    </row>
    <row r="185" spans="1:19" ht="15.75">
      <c r="A185" s="5"/>
      <c r="S185" s="8"/>
    </row>
    <row r="186" spans="1:19">
      <c r="S186" s="8"/>
    </row>
  </sheetData>
  <mergeCells count="98">
    <mergeCell ref="A136:A146"/>
    <mergeCell ref="B136:B146"/>
    <mergeCell ref="J136:J146"/>
    <mergeCell ref="K136:K146"/>
    <mergeCell ref="C136:C146"/>
    <mergeCell ref="A181:D181"/>
    <mergeCell ref="A182:D182"/>
    <mergeCell ref="A183:K183"/>
    <mergeCell ref="B147:B157"/>
    <mergeCell ref="A147:A157"/>
    <mergeCell ref="J147:J157"/>
    <mergeCell ref="C147:C157"/>
    <mergeCell ref="C169:C179"/>
    <mergeCell ref="J169:J179"/>
    <mergeCell ref="K169:K179"/>
    <mergeCell ref="K147:K157"/>
    <mergeCell ref="B169:B179"/>
    <mergeCell ref="A169:A179"/>
    <mergeCell ref="B158:B168"/>
    <mergeCell ref="A158:A168"/>
    <mergeCell ref="C158:C168"/>
    <mergeCell ref="A46:A56"/>
    <mergeCell ref="A57:A67"/>
    <mergeCell ref="B57:B67"/>
    <mergeCell ref="B46:B56"/>
    <mergeCell ref="B101:B111"/>
    <mergeCell ref="A101:A111"/>
    <mergeCell ref="A90:A100"/>
    <mergeCell ref="B90:B100"/>
    <mergeCell ref="B68:B78"/>
    <mergeCell ref="B79:B89"/>
    <mergeCell ref="A68:A78"/>
    <mergeCell ref="A79:A89"/>
    <mergeCell ref="B24:B34"/>
    <mergeCell ref="K46:K56"/>
    <mergeCell ref="K57:K67"/>
    <mergeCell ref="K35:K45"/>
    <mergeCell ref="A24:A34"/>
    <mergeCell ref="A35:A45"/>
    <mergeCell ref="B35:B45"/>
    <mergeCell ref="C35:C45"/>
    <mergeCell ref="K24:K34"/>
    <mergeCell ref="J35:J45"/>
    <mergeCell ref="J24:J34"/>
    <mergeCell ref="J46:J56"/>
    <mergeCell ref="J57:J67"/>
    <mergeCell ref="C46:C56"/>
    <mergeCell ref="C57:C67"/>
    <mergeCell ref="C24:C34"/>
    <mergeCell ref="A4:K4"/>
    <mergeCell ref="H1:K1"/>
    <mergeCell ref="H2:K2"/>
    <mergeCell ref="A13:A23"/>
    <mergeCell ref="A6:A9"/>
    <mergeCell ref="B6:B9"/>
    <mergeCell ref="J13:J23"/>
    <mergeCell ref="K13:K23"/>
    <mergeCell ref="B13:B23"/>
    <mergeCell ref="C13:C23"/>
    <mergeCell ref="C6:C9"/>
    <mergeCell ref="D6:D9"/>
    <mergeCell ref="G8:G9"/>
    <mergeCell ref="K6:K9"/>
    <mergeCell ref="E6:E9"/>
    <mergeCell ref="F6:I7"/>
    <mergeCell ref="B125:B135"/>
    <mergeCell ref="A125:A135"/>
    <mergeCell ref="J125:J135"/>
    <mergeCell ref="C125:C135"/>
    <mergeCell ref="A112:A122"/>
    <mergeCell ref="C112:C122"/>
    <mergeCell ref="D123:K123"/>
    <mergeCell ref="D124:K124"/>
    <mergeCell ref="B112:B122"/>
    <mergeCell ref="J112:J122"/>
    <mergeCell ref="K112:K122"/>
    <mergeCell ref="C68:C78"/>
    <mergeCell ref="C79:C89"/>
    <mergeCell ref="K158:K168"/>
    <mergeCell ref="K125:K135"/>
    <mergeCell ref="J158:J168"/>
    <mergeCell ref="K101:K111"/>
    <mergeCell ref="C90:C100"/>
    <mergeCell ref="J101:J111"/>
    <mergeCell ref="C101:C111"/>
    <mergeCell ref="L8:L9"/>
    <mergeCell ref="D11:K11"/>
    <mergeCell ref="D12:K12"/>
    <mergeCell ref="J90:J100"/>
    <mergeCell ref="K90:K100"/>
    <mergeCell ref="J68:J77"/>
    <mergeCell ref="J6:J9"/>
    <mergeCell ref="F8:F9"/>
    <mergeCell ref="I8:I9"/>
    <mergeCell ref="H8:H9"/>
    <mergeCell ref="K68:K77"/>
    <mergeCell ref="J79:J89"/>
    <mergeCell ref="K79:K89"/>
  </mergeCells>
  <printOptions horizontalCentered="1"/>
  <pageMargins left="0.78740157480314965" right="0.78740157480314965" top="1.1811023622047245" bottom="0.39370078740157483" header="0.78740157480314965" footer="0.31496062992125984"/>
  <pageSetup paperSize="9" scale="74" fitToHeight="0" orientation="landscape" horizontalDpi="1200" verticalDpi="1200" r:id="rId1"/>
  <headerFooter differentFirst="1">
    <oddHeader>&amp;C&amp;P</oddHeader>
  </headerFooter>
  <rowBreaks count="8" manualBreakCount="8">
    <brk id="11" max="10" man="1"/>
    <brk id="34" max="10" man="1"/>
    <brk id="56" max="10" man="1"/>
    <brk id="78" max="10" man="1"/>
    <brk id="100" max="10" man="1"/>
    <brk id="124" max="10" man="1"/>
    <brk id="146" max="10" man="1"/>
    <brk id="168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1"/>
  <sheetViews>
    <sheetView tabSelected="1" view="pageBreakPreview" zoomScale="90" zoomScaleNormal="100" zoomScaleSheetLayoutView="90" workbookViewId="0">
      <selection activeCell="A3" sqref="A3:H3"/>
    </sheetView>
  </sheetViews>
  <sheetFormatPr defaultColWidth="8.85546875" defaultRowHeight="15"/>
  <cols>
    <col min="1" max="1" width="4" style="10" customWidth="1"/>
    <col min="2" max="2" width="44.7109375" style="10" customWidth="1"/>
    <col min="3" max="7" width="12.7109375" style="10" customWidth="1"/>
    <col min="8" max="8" width="16.5703125" style="10" customWidth="1"/>
    <col min="9" max="16384" width="8.85546875" style="10"/>
  </cols>
  <sheetData>
    <row r="1" spans="1:8" ht="84.6" customHeight="1">
      <c r="A1" s="11"/>
      <c r="E1" s="47" t="s">
        <v>76</v>
      </c>
      <c r="F1" s="47"/>
      <c r="G1" s="47"/>
      <c r="H1" s="47"/>
    </row>
    <row r="2" spans="1:8" ht="288" customHeight="1">
      <c r="A2" s="11"/>
      <c r="E2" s="47" t="s">
        <v>77</v>
      </c>
      <c r="F2" s="47"/>
      <c r="G2" s="47"/>
      <c r="H2" s="47"/>
    </row>
    <row r="3" spans="1:8" ht="41.45" customHeight="1">
      <c r="A3" s="61" t="s">
        <v>64</v>
      </c>
      <c r="B3" s="61"/>
      <c r="C3" s="61"/>
      <c r="D3" s="61"/>
      <c r="E3" s="61"/>
      <c r="F3" s="61"/>
      <c r="G3" s="61"/>
      <c r="H3" s="61"/>
    </row>
    <row r="4" spans="1:8" ht="31.15" customHeight="1">
      <c r="A4" s="55" t="s">
        <v>4</v>
      </c>
      <c r="B4" s="56" t="s">
        <v>67</v>
      </c>
      <c r="C4" s="58" t="s">
        <v>45</v>
      </c>
      <c r="D4" s="59" t="s">
        <v>63</v>
      </c>
      <c r="E4" s="59" t="s">
        <v>20</v>
      </c>
      <c r="F4" s="59"/>
      <c r="G4" s="59"/>
      <c r="H4" s="59"/>
    </row>
    <row r="5" spans="1:8" ht="55.5" customHeight="1">
      <c r="A5" s="55"/>
      <c r="B5" s="57"/>
      <c r="C5" s="58"/>
      <c r="D5" s="59"/>
      <c r="E5" s="15" t="s">
        <v>46</v>
      </c>
      <c r="F5" s="13" t="s">
        <v>68</v>
      </c>
      <c r="G5" s="13" t="s">
        <v>0</v>
      </c>
      <c r="H5" s="13" t="s">
        <v>3</v>
      </c>
    </row>
    <row r="6" spans="1:8" ht="15.75">
      <c r="A6" s="14">
        <v>1</v>
      </c>
      <c r="B6" s="14">
        <f>A6+1</f>
        <v>2</v>
      </c>
      <c r="C6" s="14">
        <f t="shared" ref="C6:H6" si="0">B6+1</f>
        <v>3</v>
      </c>
      <c r="D6" s="14">
        <f t="shared" si="0"/>
        <v>4</v>
      </c>
      <c r="E6" s="14">
        <f t="shared" si="0"/>
        <v>5</v>
      </c>
      <c r="F6" s="14">
        <f t="shared" si="0"/>
        <v>6</v>
      </c>
      <c r="G6" s="14">
        <f t="shared" si="0"/>
        <v>7</v>
      </c>
      <c r="H6" s="14">
        <f t="shared" si="0"/>
        <v>8</v>
      </c>
    </row>
    <row r="7" spans="1:8" ht="47.45" customHeight="1">
      <c r="A7" s="56">
        <v>1</v>
      </c>
      <c r="B7" s="56" t="s">
        <v>65</v>
      </c>
      <c r="C7" s="13" t="s">
        <v>16</v>
      </c>
      <c r="D7" s="3">
        <f>SUM(D8:D17)</f>
        <v>546573.90000000014</v>
      </c>
      <c r="E7" s="3">
        <f t="shared" ref="E7:H7" si="1">SUM(E8:E17)</f>
        <v>0</v>
      </c>
      <c r="F7" s="3">
        <f t="shared" si="1"/>
        <v>491125.4</v>
      </c>
      <c r="G7" s="3">
        <f t="shared" si="1"/>
        <v>55448.500000000007</v>
      </c>
      <c r="H7" s="3">
        <f t="shared" si="1"/>
        <v>0</v>
      </c>
    </row>
    <row r="8" spans="1:8" ht="15.75">
      <c r="A8" s="60"/>
      <c r="B8" s="60"/>
      <c r="C8" s="13">
        <v>2015</v>
      </c>
      <c r="D8" s="3">
        <f>SUM(E8:H8)</f>
        <v>149246.5</v>
      </c>
      <c r="E8" s="3">
        <f>'Переч меропр ПП'!F170</f>
        <v>0</v>
      </c>
      <c r="F8" s="3">
        <f>'Переч меропр ПП'!G170</f>
        <v>137951.29999999999</v>
      </c>
      <c r="G8" s="3">
        <f>'Переч меропр ПП'!H170</f>
        <v>11295.199999999999</v>
      </c>
      <c r="H8" s="3">
        <f>'Переч меропр ПП'!I170</f>
        <v>0</v>
      </c>
    </row>
    <row r="9" spans="1:8" ht="15.75">
      <c r="A9" s="60"/>
      <c r="B9" s="60"/>
      <c r="C9" s="13">
        <v>2016</v>
      </c>
      <c r="D9" s="3">
        <f t="shared" ref="D9:D17" si="2">SUM(E9:H9)</f>
        <v>1735.2</v>
      </c>
      <c r="E9" s="3">
        <f>'Переч меропр ПП'!F171</f>
        <v>0</v>
      </c>
      <c r="F9" s="3">
        <f>'Переч меропр ПП'!G171</f>
        <v>0</v>
      </c>
      <c r="G9" s="3">
        <f>'Переч меропр ПП'!H171</f>
        <v>1735.2</v>
      </c>
      <c r="H9" s="3">
        <f>'Переч меропр ПП'!I171</f>
        <v>0</v>
      </c>
    </row>
    <row r="10" spans="1:8" ht="15.75">
      <c r="A10" s="60"/>
      <c r="B10" s="60"/>
      <c r="C10" s="13">
        <v>2017</v>
      </c>
      <c r="D10" s="3">
        <f t="shared" si="2"/>
        <v>11817.8</v>
      </c>
      <c r="E10" s="3">
        <f>'Переч меропр ПП'!F172</f>
        <v>0</v>
      </c>
      <c r="F10" s="3">
        <f>'Переч меропр ПП'!G172</f>
        <v>3840</v>
      </c>
      <c r="G10" s="3">
        <f>'Переч меропр ПП'!H172</f>
        <v>7977.8</v>
      </c>
      <c r="H10" s="3">
        <f>'Переч меропр ПП'!I172</f>
        <v>0</v>
      </c>
    </row>
    <row r="11" spans="1:8" ht="15.75">
      <c r="A11" s="60"/>
      <c r="B11" s="60"/>
      <c r="C11" s="13">
        <v>2018</v>
      </c>
      <c r="D11" s="3">
        <f t="shared" si="2"/>
        <v>118942.80000000002</v>
      </c>
      <c r="E11" s="3">
        <f>'Переч меропр ПП'!F173</f>
        <v>0</v>
      </c>
      <c r="F11" s="3">
        <f>'Переч меропр ПП'!G173</f>
        <v>100400.40000000001</v>
      </c>
      <c r="G11" s="3">
        <f>'Переч меропр ПП'!H173</f>
        <v>18542.400000000001</v>
      </c>
      <c r="H11" s="3">
        <f>'Переч меропр ПП'!I173</f>
        <v>0</v>
      </c>
    </row>
    <row r="12" spans="1:8" ht="15.75">
      <c r="A12" s="60"/>
      <c r="B12" s="60"/>
      <c r="C12" s="13">
        <v>2019</v>
      </c>
      <c r="D12" s="3">
        <f t="shared" si="2"/>
        <v>263997.60000000003</v>
      </c>
      <c r="E12" s="3">
        <f>'Переч меропр ПП'!F174</f>
        <v>0</v>
      </c>
      <c r="F12" s="3">
        <f>'Переч меропр ПП'!G174</f>
        <v>248933.7</v>
      </c>
      <c r="G12" s="3">
        <f>'Переч меропр ПП'!H174</f>
        <v>15063.9</v>
      </c>
      <c r="H12" s="3">
        <f>'Переч меропр ПП'!I174</f>
        <v>0</v>
      </c>
    </row>
    <row r="13" spans="1:8" ht="15.75">
      <c r="A13" s="60"/>
      <c r="B13" s="60"/>
      <c r="C13" s="13">
        <v>2020</v>
      </c>
      <c r="D13" s="3">
        <f t="shared" si="2"/>
        <v>834</v>
      </c>
      <c r="E13" s="3">
        <f>'Переч меропр ПП'!F175</f>
        <v>0</v>
      </c>
      <c r="F13" s="3">
        <f>'Переч меропр ПП'!G175</f>
        <v>0</v>
      </c>
      <c r="G13" s="2">
        <f>'Переч меропр ПП'!H175</f>
        <v>834</v>
      </c>
      <c r="H13" s="3">
        <f>'Переч меропр ПП'!I175</f>
        <v>0</v>
      </c>
    </row>
    <row r="14" spans="1:8" ht="15.75">
      <c r="A14" s="60"/>
      <c r="B14" s="60"/>
      <c r="C14" s="13">
        <v>2021</v>
      </c>
      <c r="D14" s="3">
        <f t="shared" si="2"/>
        <v>0</v>
      </c>
      <c r="E14" s="3">
        <f>'Переч меропр ПП'!F176</f>
        <v>0</v>
      </c>
      <c r="F14" s="3">
        <f>'Переч меропр ПП'!G176</f>
        <v>0</v>
      </c>
      <c r="G14" s="3">
        <f>'Переч меропр ПП'!H176</f>
        <v>0</v>
      </c>
      <c r="H14" s="3">
        <f>'Переч меропр ПП'!I176</f>
        <v>0</v>
      </c>
    </row>
    <row r="15" spans="1:8" ht="15.75">
      <c r="A15" s="60"/>
      <c r="B15" s="60"/>
      <c r="C15" s="13">
        <v>2022</v>
      </c>
      <c r="D15" s="3">
        <f t="shared" si="2"/>
        <v>0</v>
      </c>
      <c r="E15" s="3">
        <f>'Переч меропр ПП'!F177</f>
        <v>0</v>
      </c>
      <c r="F15" s="3">
        <f>'Переч меропр ПП'!G177</f>
        <v>0</v>
      </c>
      <c r="G15" s="3">
        <f>'Переч меропр ПП'!H177</f>
        <v>0</v>
      </c>
      <c r="H15" s="3">
        <f>'Переч меропр ПП'!I177</f>
        <v>0</v>
      </c>
    </row>
    <row r="16" spans="1:8" ht="15.75">
      <c r="A16" s="60"/>
      <c r="B16" s="60"/>
      <c r="C16" s="13">
        <v>2023</v>
      </c>
      <c r="D16" s="3">
        <f t="shared" si="2"/>
        <v>0</v>
      </c>
      <c r="E16" s="3">
        <f>'Переч меропр ПП'!F178</f>
        <v>0</v>
      </c>
      <c r="F16" s="3">
        <f>'Переч меропр ПП'!G178</f>
        <v>0</v>
      </c>
      <c r="G16" s="3">
        <f>'Переч меропр ПП'!H178</f>
        <v>0</v>
      </c>
      <c r="H16" s="3">
        <f>'Переч меропр ПП'!I178</f>
        <v>0</v>
      </c>
    </row>
    <row r="17" spans="1:8" ht="15.75">
      <c r="A17" s="57"/>
      <c r="B17" s="57"/>
      <c r="C17" s="13">
        <v>2024</v>
      </c>
      <c r="D17" s="3">
        <f t="shared" si="2"/>
        <v>0</v>
      </c>
      <c r="E17" s="3">
        <f>'Переч меропр ПП'!F179</f>
        <v>0</v>
      </c>
      <c r="F17" s="3">
        <f>'Переч меропр ПП'!G179</f>
        <v>0</v>
      </c>
      <c r="G17" s="3">
        <f>'Переч меропр ПП'!H179</f>
        <v>0</v>
      </c>
      <c r="H17" s="3">
        <f>'Переч меропр ПП'!I179</f>
        <v>0</v>
      </c>
    </row>
    <row r="18" spans="1:8" ht="18.75">
      <c r="A18" s="12"/>
    </row>
    <row r="19" spans="1:8" ht="18.75">
      <c r="A19" s="54" t="s">
        <v>42</v>
      </c>
      <c r="B19" s="54"/>
      <c r="C19" s="54"/>
      <c r="D19" s="54"/>
      <c r="E19" s="54"/>
      <c r="F19" s="54"/>
      <c r="G19" s="54"/>
      <c r="H19" s="54"/>
    </row>
    <row r="20" spans="1:8" ht="18.75">
      <c r="A20" s="54" t="s">
        <v>43</v>
      </c>
      <c r="B20" s="54"/>
      <c r="C20" s="54"/>
      <c r="D20" s="54"/>
      <c r="E20" s="54"/>
      <c r="F20" s="54"/>
      <c r="G20" s="54"/>
      <c r="H20" s="54"/>
    </row>
    <row r="21" spans="1:8" ht="18.75">
      <c r="A21" s="54" t="s">
        <v>73</v>
      </c>
      <c r="B21" s="54"/>
      <c r="C21" s="54"/>
      <c r="D21" s="54"/>
      <c r="E21" s="54"/>
      <c r="F21" s="54"/>
      <c r="G21" s="54"/>
      <c r="H21" s="54"/>
    </row>
  </sheetData>
  <mergeCells count="13">
    <mergeCell ref="E1:H1"/>
    <mergeCell ref="E2:H2"/>
    <mergeCell ref="A7:A17"/>
    <mergeCell ref="B7:B17"/>
    <mergeCell ref="A3:H3"/>
    <mergeCell ref="A19:H19"/>
    <mergeCell ref="A20:H20"/>
    <mergeCell ref="A21:H21"/>
    <mergeCell ref="A4:A5"/>
    <mergeCell ref="B4:B5"/>
    <mergeCell ref="C4:C5"/>
    <mergeCell ref="D4:D5"/>
    <mergeCell ref="E4:H4"/>
  </mergeCells>
  <printOptions horizontalCentered="1"/>
  <pageMargins left="0.78740157480314965" right="0.78740157480314965" top="1.1811023622047245" bottom="0.39370078740157483" header="0.78740157480314965" footer="0.31496062992125984"/>
  <pageSetup paperSize="9" fitToHeight="0" orientation="landscape" horizontalDpi="1200" verticalDpi="1200" r:id="rId1"/>
  <headerFooter differentFirst="1">
    <oddHeader>&amp;C&amp;P</oddHeader>
  </headerFooter>
  <rowBreaks count="1" manualBreakCount="1">
    <brk id="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Переч меропр ПП</vt:lpstr>
      <vt:lpstr>Рес обесп ПП</vt:lpstr>
      <vt:lpstr>'Переч меропр ПП'!Заголовки_для_печати</vt:lpstr>
      <vt:lpstr>'Рес обесп ПП'!Заголовки_для_печати</vt:lpstr>
      <vt:lpstr>'Переч меропр ПП'!Область_печати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2020-04-14T11:15:39Z</cp:lastPrinted>
  <dcterms:created xsi:type="dcterms:W3CDTF">2015-12-15T09:12:22Z</dcterms:created>
  <dcterms:modified xsi:type="dcterms:W3CDTF">2020-04-20T11:34:06Z</dcterms:modified>
</cp:coreProperties>
</file>